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 activeTab="1"/>
  </bookViews>
  <sheets>
    <sheet name="Page de garde" sheetId="1" state="hidden" r:id="rId1"/>
    <sheet name="DPGF" sheetId="2" r:id="rId2"/>
    <sheet name="Paramètres" sheetId="3" state="hidden" r:id="rId3"/>
    <sheet name="Version" sheetId="4" state="hidden" r:id="rId4"/>
    <sheet name="Coordonnées Entreprise" sheetId="5" r:id="rId5"/>
    <sheet name="Prestations supplémentaires" sheetId="6" r:id="rId6"/>
  </sheets>
  <definedNames>
    <definedName name="CODELOT">'Paramètres'!$C$9</definedName>
    <definedName name="CPVILLEDOSSIER">'Paramètres'!$C$26:$J$26</definedName>
    <definedName name="DATEVALEUR">'Paramètres'!$C$13</definedName>
    <definedName name="INDICELOT">'Paramètres'!$C$17</definedName>
    <definedName name="NUMDOSSIER">'Paramètres'!$C$7</definedName>
    <definedName name="OBSERVATIONCONSULTE">'Coordonnées Entreprise'!$C$28:$J$28</definedName>
    <definedName name="PARCELLEDOSSIER">'Paramètres'!$C$28:$J$28</definedName>
    <definedName name="PHASELOT">'Paramètres'!$C$15</definedName>
    <definedName name="_xlnm.Print_Titles" localSheetId="1">DPGF!$1:$3</definedName>
    <definedName name="RUEDOSSIER">'Paramètres'!$C$24:$J$24</definedName>
    <definedName name="TAUXTVA1">'Paramètres'!$C$19</definedName>
    <definedName name="TAUXTVA2">'Paramètres'!$C$20</definedName>
    <definedName name="TAUXTVA3">'Paramètres'!$C$21</definedName>
    <definedName name="TAUXTVA4">'Paramètres'!$C$22</definedName>
    <definedName name="TIERSADRSSPOS">'Coordonnées Entreprise'!$C$8:$J$8</definedName>
    <definedName name="TIERSBTPOS">'Coordonnées Entreprise'!$C$16:$J$16</definedName>
    <definedName name="TIERSCONTACT">'Coordonnées Entreprise'!$C$6:$J$6</definedName>
    <definedName name="TIERSCP">'Coordonnées Entreprise'!$C$10:$J$10</definedName>
    <definedName name="TIERSEMAIL">'Coordonnées Entreprise'!$C$24:$J$24</definedName>
    <definedName name="TIERSFAX">'Coordonnées Entreprise'!$C$20:$J$20</definedName>
    <definedName name="TIERSLOCALITE">'Coordonnées Entreprise'!$C$14:$J$14</definedName>
    <definedName name="TIERSNOM">'Coordonnées Entreprise'!$C$4:$J$4</definedName>
    <definedName name="TIERSTEL">'Coordonnées Entreprise'!$C$18:$J$18</definedName>
    <definedName name="TIERSTELP">'Coordonnées Entreprise'!$C$22:$J$22</definedName>
    <definedName name="TIERSVILLE">'Coordonnées Entreprise'!$C$12:$J$12</definedName>
    <definedName name="TITREDOC">'Paramètres'!$C$3:$J$3</definedName>
    <definedName name="TITREDOSSIER">'Paramètres'!$C$5:$J$5</definedName>
    <definedName name="TITRELOT">'Paramètres'!$C$11:$J$11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K26" authorId="0">
      <text>
        <r>
          <rPr>
            <sz val="8"/>
            <color indexed="81"/>
            <rFont val="Tahoma"/>
            <family val="2"/>
          </rPr>
          <t>pour mémoire</t>
        </r>
      </text>
    </comment>
  </commentList>
</comments>
</file>

<file path=xl/sharedStrings.xml><?xml version="1.0" encoding="utf-8"?>
<sst xmlns="http://schemas.openxmlformats.org/spreadsheetml/2006/main" count="363" uniqueCount="198">
  <si>
    <t>NIV</t>
  </si>
  <si>
    <t>CODE</t>
  </si>
  <si>
    <t>CODE_CAO</t>
  </si>
  <si>
    <t>TITRE1</t>
  </si>
  <si>
    <t>M1</t>
  </si>
  <si>
    <t>M2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</si>
  <si>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</si>
  <si>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</si>
  <si>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</si>
  <si>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</si>
  <si>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</si>
  <si>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</si>
  <si>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</si>
  <si>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</si>
  <si>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</si>
  <si>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</si>
  <si>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</si>
  <si>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</si>
  <si>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</si>
  <si>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Code CAO</t>
  </si>
  <si>
    <t>Désignation</t>
  </si>
  <si>
    <t>Qté</t>
  </si>
  <si>
    <t>Qté
Entr.</t>
  </si>
  <si>
    <t>P.U. HT</t>
  </si>
  <si>
    <t>P.T. HT</t>
  </si>
  <si>
    <t xml:space="preserve"> Variante /
 Option</t>
  </si>
  <si>
    <t>Numéro
 Option</t>
  </si>
  <si>
    <t>Taux TVA</t>
  </si>
  <si>
    <t>Marque</t>
  </si>
  <si>
    <t>Référence</t>
  </si>
  <si>
    <t>Commentaire</t>
  </si>
  <si>
    <t>Localisation</t>
  </si>
  <si>
    <t>Lot n°1</t>
  </si>
  <si>
    <t>ETANCHEITE - GOE</t>
  </si>
  <si>
    <t>3.&amp;</t>
  </si>
  <si>
    <t>II</t>
  </si>
  <si>
    <t>DESCRIPTION DES OUVRAGES</t>
  </si>
  <si>
    <t>Prix généraux et installation de chantier</t>
  </si>
  <si>
    <t>1.1</t>
  </si>
  <si>
    <t>Prix généraux</t>
  </si>
  <si>
    <t>1.1.1</t>
  </si>
  <si>
    <t>Installation de chantier</t>
  </si>
  <si>
    <t>8.T</t>
  </si>
  <si>
    <t>1.1.1.1</t>
  </si>
  <si>
    <t>FT</t>
  </si>
  <si>
    <t>9.&amp;</t>
  </si>
  <si>
    <t>8.&amp;</t>
  </si>
  <si>
    <t>1.1.2</t>
  </si>
  <si>
    <t xml:space="preserve">Constat d'huissier </t>
  </si>
  <si>
    <t>1.1.2.1</t>
  </si>
  <si>
    <t>1.1.3</t>
  </si>
  <si>
    <t>Moyens de levage</t>
  </si>
  <si>
    <t>1.1.3.1</t>
  </si>
  <si>
    <t>5.&amp;</t>
  </si>
  <si>
    <t>Total H.T. :</t>
  </si>
  <si>
    <t>Total T.V.A. (20%) :</t>
  </si>
  <si>
    <t>Total T.T.C. :</t>
  </si>
  <si>
    <t>1.2</t>
  </si>
  <si>
    <t>Travaux de protection des ouvrages</t>
  </si>
  <si>
    <t>1.2.1</t>
  </si>
  <si>
    <t>Travaux de protection des accès de chantier à l'intérieur du bâtiment</t>
  </si>
  <si>
    <t>6.T</t>
  </si>
  <si>
    <t>1.2.1.1</t>
  </si>
  <si>
    <t>Protection des sols au droit des circulations de chantier</t>
  </si>
  <si>
    <t>1.2.1.1.1</t>
  </si>
  <si>
    <t>Protection circulation du RDC</t>
  </si>
  <si>
    <t>9.M.A</t>
  </si>
  <si>
    <t>9.M.B</t>
  </si>
  <si>
    <t>9.M.C</t>
  </si>
  <si>
    <t>9.M.Z</t>
  </si>
  <si>
    <t>1.2.1.1.2</t>
  </si>
  <si>
    <t>Protection circulation du R+5</t>
  </si>
  <si>
    <t>1.2.1.2</t>
  </si>
  <si>
    <t>Protection des murs et cloisons en partie basse</t>
  </si>
  <si>
    <t>1.2.1.2.1</t>
  </si>
  <si>
    <t>1.2.1.2.2</t>
  </si>
  <si>
    <t>1.2.1.3</t>
  </si>
  <si>
    <t>Nettoyage des circulations</t>
  </si>
  <si>
    <t>1.2.1.3.1</t>
  </si>
  <si>
    <t>6.&amp;</t>
  </si>
  <si>
    <t>1.2.2</t>
  </si>
  <si>
    <t>Travaux de protection des bardages de façade des terrasses</t>
  </si>
  <si>
    <t>1.2.2.1</t>
  </si>
  <si>
    <t>Protection des façades en bardages des terrasses</t>
  </si>
  <si>
    <t>1.2.2.1.1</t>
  </si>
  <si>
    <t>Protection du bardage du niveau R+5</t>
  </si>
  <si>
    <t>4.&amp;</t>
  </si>
  <si>
    <t>Travaux d'étanchéité</t>
  </si>
  <si>
    <t>2.1</t>
  </si>
  <si>
    <t>Travaux de démolition et de découpe</t>
  </si>
  <si>
    <t>2.1.1</t>
  </si>
  <si>
    <t>Travaux de dépose des revêtements existants</t>
  </si>
  <si>
    <t>2.1.1.1</t>
  </si>
  <si>
    <t>Travaux de dépose et démolition au niveau R+5</t>
  </si>
  <si>
    <t>2.1.2</t>
  </si>
  <si>
    <t>Travaux de découpe des étanchéités au droits des massifs de pergolas</t>
  </si>
  <si>
    <t>2.1.2.1</t>
  </si>
  <si>
    <t>Découpe de l'étanchéité au niveau R+5</t>
  </si>
  <si>
    <t>2.2</t>
  </si>
  <si>
    <t>Travaux de reprise des étanchéités</t>
  </si>
  <si>
    <t>5.T</t>
  </si>
  <si>
    <t>2.2.1</t>
  </si>
  <si>
    <t>Travaux de reprise des étanchéités sur les plots</t>
  </si>
  <si>
    <t>2.2.1.1</t>
  </si>
  <si>
    <t>Relevé d'étanchéité sur plots - Terrasse R+5</t>
  </si>
  <si>
    <t>Travaux de support des platelage bois des terrasses</t>
  </si>
  <si>
    <t>Travaux de revêtements de type toundra sur étanchéité des terrasses</t>
  </si>
  <si>
    <t>Reprise des revêtements - Terrasse R+5</t>
  </si>
  <si>
    <t>Travaux de gros-oeuvre</t>
  </si>
  <si>
    <t>3.1</t>
  </si>
  <si>
    <t>Réalisation de massif de fondations des pergolas en béton armé</t>
  </si>
  <si>
    <t>3.1.1</t>
  </si>
  <si>
    <t>Massifs pour terrasse R+5</t>
  </si>
  <si>
    <t>3.1.1.1</t>
  </si>
  <si>
    <t>Massif 1 potelet terrasse R+5</t>
  </si>
  <si>
    <t>3.1.1.2</t>
  </si>
  <si>
    <t>Massif 2 potelets terrasse R+5</t>
  </si>
  <si>
    <t>RECAPITULATIF
Lot n°1 ETANCHEITE - GOE</t>
  </si>
  <si>
    <t>RECAPITULATIF DES CHAPITRES</t>
  </si>
  <si>
    <t>1 - Prix généraux et installation de chantier</t>
  </si>
  <si>
    <t>- 1.1 - Prix généraux</t>
  </si>
  <si>
    <t>- 1.2 - Travaux de protection des ouvrages</t>
  </si>
  <si>
    <t>- 1.2.1 - Travaux de protection des accès de chantier à l'intérieur du bâtiment</t>
  </si>
  <si>
    <t>- 1.2.2 - Travaux de protection des bardages de façade des terrasses</t>
  </si>
  <si>
    <t>2 - Travaux d'étanchéité</t>
  </si>
  <si>
    <t>- 2.1 - Travaux de démolition et de découpe</t>
  </si>
  <si>
    <t>- 2.2 - Travaux de reprise des étanchéités</t>
  </si>
  <si>
    <t>3 - Travaux de gros-oeuvre</t>
  </si>
  <si>
    <t>- 3.1 - Réalisation de massif de fondations des pergolas en béton armé</t>
  </si>
  <si>
    <t>Total du lot ETANCHEITE - GOE</t>
  </si>
  <si>
    <t xml:space="preserve">Soit en toutes lettres TTC : 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</si>
  <si>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</si>
  <si>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</si>
  <si>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</si>
  <si>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</si>
  <si>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</si>
  <si>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</si>
  <si>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</si>
  <si>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</si>
  <si>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</si>
  <si>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</si>
  <si>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</si>
  <si>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</si>
  <si>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</si>
  <si>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</si>
  <si>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</si>
  <si>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</si>
  <si>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</si>
  <si>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</si>
  <si>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</si>
  <si>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</si>
  <si>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</si>
  <si>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</si>
  <si>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</si>
  <si>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</si>
  <si>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</si>
  <si>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</si>
  <si>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</si>
  <si>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DPGF</t>
  </si>
  <si>
    <t>CAF PUY DE DOME - AMENAGEMENTS TERRASSES R+5</t>
  </si>
  <si>
    <t>08/04/2026</t>
  </si>
  <si>
    <t>DCE</t>
  </si>
  <si>
    <t>B</t>
  </si>
  <si>
    <t>VERSION</t>
  </si>
  <si>
    <t>4.00</t>
  </si>
  <si>
    <t>TYPEDOC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</si>
  <si>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</si>
  <si>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</si>
  <si>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</si>
  <si>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</si>
  <si>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</si>
  <si>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</si>
  <si>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</si>
  <si>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</si>
  <si>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</si>
  <si>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</si>
  <si>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SRC</t>
  </si>
  <si>
    <t>DVS_APP</t>
  </si>
  <si>
    <t>Coordonnées entreprise</t>
  </si>
  <si>
    <t>Nom de l'entreprise</t>
  </si>
  <si>
    <t>Nom du contact</t>
  </si>
  <si>
    <t>Adresse postale</t>
  </si>
  <si>
    <t>Code postal</t>
  </si>
  <si>
    <t>Ville</t>
  </si>
  <si>
    <t>Localité</t>
  </si>
  <si>
    <t>Boîte postale</t>
  </si>
  <si>
    <t>Téléphone</t>
  </si>
  <si>
    <t>9.</t>
  </si>
  <si>
    <t>Fax</t>
  </si>
  <si>
    <t>Tél. Portable</t>
  </si>
  <si>
    <t>E-mail</t>
  </si>
  <si>
    <t xml:space="preserve">Observation : </t>
  </si>
  <si>
    <t>Prestations supplémentaires</t>
  </si>
  <si>
    <t>Titre de la prestation</t>
  </si>
  <si>
    <t>Unité</t>
  </si>
  <si>
    <t>Quantité</t>
  </si>
  <si>
    <t>Prix unitaire</t>
  </si>
  <si>
    <t>Prix total</t>
  </si>
</sst>
</file>

<file path=xl/styles.xml><?xml version="1.0" encoding="utf-8"?>
<styleSheet xmlns="http://schemas.openxmlformats.org/spreadsheetml/2006/main">
  <numFmts count="7">
    <numFmt numFmtId="164" formatCode="#,##0"/>
    <numFmt numFmtId="165" formatCode="#,##0.00"/>
    <numFmt numFmtId="166" formatCode="0.00%"/>
    <numFmt numFmtId="167" formatCode="#,##0.00\ [$€];[Red]-#,##0.00\ [$€]"/>
    <numFmt numFmtId="168" formatCode="00000"/>
    <numFmt numFmtId="169" formatCode="0#&quot; &quot;##&quot; &quot;##&quot; &quot;##&quot; &quot;##"/>
    <numFmt numFmtId="170" formatCode="#,##0.000"/>
  </numFmts>
  <fonts count="22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7"/>
      <color rgb="FF000000"/>
      <name val="Arial"/>
      <family val="2"/>
    </font>
    <font>
      <b/>
      <u/>
      <sz val="14"/>
      <color rgb="FF000000"/>
      <name val="Arial"/>
      <family val="2"/>
    </font>
    <font>
      <b/>
      <u/>
      <sz val="13"/>
      <color rgb="FF000000"/>
      <name val="Arial"/>
      <family val="2"/>
    </font>
    <font>
      <b/>
      <u/>
      <sz val="12"/>
      <color rgb="FF000000"/>
      <name val="Arial"/>
      <family val="2"/>
    </font>
    <font>
      <sz val="6"/>
      <color rgb="FF000000"/>
      <name val="Arial"/>
      <family val="2"/>
    </font>
    <font>
      <i/>
      <u/>
      <sz val="11"/>
      <color rgb="FF000000"/>
      <name val="Arial"/>
      <family val="2"/>
    </font>
    <font>
      <sz val="8"/>
      <color rgb="FF000000"/>
      <name val="Arial"/>
      <family val="2"/>
    </font>
    <font>
      <sz val="10"/>
      <color rgb="FF000000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b/>
      <sz val="10"/>
      <color rgb="FF000000"/>
      <name val="Arial"/>
      <family val="2"/>
    </font>
    <font>
      <u/>
      <sz val="12"/>
      <color rgb="FF000000"/>
      <name val="Arial"/>
      <family val="2"/>
    </font>
    <font>
      <b/>
      <u/>
      <sz val="12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sz val="8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0" fillId="0" borderId="1" xfId="0" applyFont="1" applyBorder="1" applyAlignment="1">
      <alignment horizontal="right" vertical="top" wrapText="1"/>
    </xf>
    <xf numFmtId="164" fontId="10" fillId="0" borderId="1" xfId="0" applyNumberFormat="1" applyFont="1" applyBorder="1" applyAlignment="1">
      <alignment horizontal="right" vertical="top" wrapText="1"/>
    </xf>
    <xf numFmtId="165" fontId="8" fillId="0" borderId="5" xfId="0" applyNumberFormat="1" applyFont="1" applyBorder="1" applyAlignment="1" applyProtection="1">
      <alignment vertical="top" wrapText="1"/>
      <protection locked="0"/>
    </xf>
    <xf numFmtId="165" fontId="8" fillId="0" borderId="1" xfId="0" applyNumberFormat="1" applyFont="1" applyBorder="1" applyAlignment="1">
      <alignment vertical="top" wrapText="1"/>
    </xf>
    <xf numFmtId="166" fontId="11" fillId="0" borderId="0" xfId="0" applyNumberFormat="1" applyFont="1" applyAlignment="1">
      <alignment horizontal="right" vertical="top" wrapText="1"/>
    </xf>
    <xf numFmtId="0" fontId="12" fillId="0" borderId="6" xfId="0" applyFont="1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12" fillId="0" borderId="3" xfId="0" applyFont="1" applyBorder="1" applyAlignment="1">
      <alignment horizontal="right" vertical="top" wrapText="1"/>
    </xf>
    <xf numFmtId="0" fontId="12" fillId="0" borderId="7" xfId="0" applyFont="1" applyBorder="1" applyAlignment="1">
      <alignment horizontal="right"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2" fillId="0" borderId="10" xfId="0" applyFont="1" applyBorder="1" applyAlignment="1">
      <alignment vertical="top" wrapText="1"/>
    </xf>
    <xf numFmtId="0" fontId="12" fillId="0" borderId="11" xfId="0" applyFont="1" applyBorder="1" applyAlignment="1">
      <alignment vertical="top" wrapText="1"/>
    </xf>
    <xf numFmtId="167" fontId="12" fillId="0" borderId="11" xfId="0" applyNumberFormat="1" applyFont="1" applyBorder="1" applyAlignment="1">
      <alignment horizontal="right" vertical="top" wrapText="1"/>
    </xf>
    <xf numFmtId="167" fontId="12" fillId="0" borderId="12" xfId="0" applyNumberFormat="1" applyFont="1" applyBorder="1" applyAlignment="1">
      <alignment horizontal="right" vertical="top" wrapText="1"/>
    </xf>
    <xf numFmtId="0" fontId="12" fillId="0" borderId="8" xfId="0" applyFont="1" applyBorder="1" applyAlignment="1">
      <alignment vertical="top" wrapText="1"/>
    </xf>
    <xf numFmtId="0" fontId="12" fillId="0" borderId="0" xfId="0" applyFont="1" applyAlignment="1">
      <alignment vertical="top" wrapText="1"/>
    </xf>
    <xf numFmtId="167" fontId="12" fillId="0" borderId="0" xfId="0" applyNumberFormat="1" applyFont="1" applyAlignment="1">
      <alignment horizontal="right" vertical="top" wrapText="1"/>
    </xf>
    <xf numFmtId="167" fontId="12" fillId="0" borderId="9" xfId="0" applyNumberFormat="1" applyFont="1" applyBorder="1" applyAlignment="1">
      <alignment horizontal="right" vertical="top" wrapText="1"/>
    </xf>
    <xf numFmtId="0" fontId="13" fillId="0" borderId="0" xfId="0" applyFont="1" applyAlignment="1">
      <alignment vertical="top" wrapText="1"/>
    </xf>
    <xf numFmtId="0" fontId="13" fillId="0" borderId="4" xfId="0" applyFont="1" applyBorder="1" applyAlignment="1">
      <alignment vertical="top" wrapText="1"/>
    </xf>
    <xf numFmtId="165" fontId="10" fillId="0" borderId="1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0" fontId="14" fillId="0" borderId="3" xfId="0" applyFont="1" applyBorder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vertical="top" wrapText="1"/>
    </xf>
    <xf numFmtId="167" fontId="16" fillId="0" borderId="0" xfId="0" applyNumberFormat="1" applyFont="1" applyAlignment="1">
      <alignment horizontal="right" vertical="top" wrapText="1"/>
    </xf>
    <xf numFmtId="0" fontId="17" fillId="0" borderId="0" xfId="0" applyFont="1" applyAlignment="1">
      <alignment horizontal="left" vertical="top" indent="1" wrapText="1"/>
    </xf>
    <xf numFmtId="0" fontId="17" fillId="0" borderId="0" xfId="0" applyFont="1" applyAlignment="1">
      <alignment vertical="top" wrapText="1"/>
    </xf>
    <xf numFmtId="167" fontId="17" fillId="0" borderId="0" xfId="0" applyNumberFormat="1" applyFont="1" applyAlignment="1">
      <alignment horizontal="right" vertical="top" indent="1" wrapText="1"/>
    </xf>
    <xf numFmtId="167" fontId="17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 indent="2" wrapText="1"/>
    </xf>
    <xf numFmtId="167" fontId="1" fillId="0" borderId="0" xfId="0" applyNumberFormat="1" applyFont="1" applyAlignment="1">
      <alignment horizontal="right" vertical="top" indent="2" wrapText="1"/>
    </xf>
    <xf numFmtId="167" fontId="1" fillId="0" borderId="0" xfId="0" applyNumberFormat="1" applyFont="1" applyAlignment="1">
      <alignment horizontal="right" vertical="top" wrapText="1"/>
    </xf>
    <xf numFmtId="0" fontId="16" fillId="0" borderId="13" xfId="0" applyFont="1" applyBorder="1" applyAlignment="1">
      <alignment vertical="top" wrapText="1"/>
    </xf>
    <xf numFmtId="0" fontId="16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18" fillId="0" borderId="18" xfId="0" applyFont="1" applyBorder="1" applyAlignment="1">
      <alignment vertical="top" wrapText="1"/>
    </xf>
    <xf numFmtId="167" fontId="18" fillId="0" borderId="0" xfId="0" applyNumberFormat="1" applyFont="1" applyAlignment="1">
      <alignment vertical="top" wrapText="1"/>
    </xf>
    <xf numFmtId="167" fontId="1" fillId="0" borderId="0" xfId="0" applyNumberFormat="1" applyFont="1" applyAlignment="1">
      <alignment vertical="top" wrapText="1"/>
    </xf>
    <xf numFmtId="167" fontId="1" fillId="0" borderId="19" xfId="0" applyNumberFormat="1" applyFont="1" applyBorder="1" applyAlignment="1">
      <alignment vertical="top" wrapText="1"/>
    </xf>
    <xf numFmtId="0" fontId="18" fillId="0" borderId="20" xfId="0" applyFont="1" applyBorder="1" applyAlignment="1">
      <alignment vertical="top" wrapText="1"/>
    </xf>
    <xf numFmtId="0" fontId="1" fillId="0" borderId="21" xfId="0" applyFont="1" applyBorder="1" applyAlignment="1">
      <alignment vertical="top" wrapText="1"/>
    </xf>
    <xf numFmtId="167" fontId="18" fillId="0" borderId="21" xfId="0" applyNumberFormat="1" applyFont="1" applyBorder="1" applyAlignment="1">
      <alignment vertical="top" wrapText="1"/>
    </xf>
    <xf numFmtId="167" fontId="1" fillId="0" borderId="21" xfId="0" applyNumberFormat="1" applyFont="1" applyBorder="1" applyAlignment="1">
      <alignment vertical="top" wrapText="1"/>
    </xf>
    <xf numFmtId="167" fontId="1" fillId="0" borderId="22" xfId="0" applyNumberFormat="1" applyFont="1" applyBorder="1" applyAlignment="1">
      <alignment vertical="top" wrapText="1"/>
    </xf>
    <xf numFmtId="0" fontId="18" fillId="0" borderId="0" xfId="0" applyFont="1" applyAlignment="1">
      <alignment vertical="top" wrapText="1"/>
    </xf>
    <xf numFmtId="0" fontId="17" fillId="0" borderId="21" xfId="0" applyFont="1" applyBorder="1" applyAlignment="1">
      <alignment vertical="top" wrapText="1"/>
    </xf>
    <xf numFmtId="0" fontId="19" fillId="0" borderId="0" xfId="0" applyFont="1" applyAlignment="1">
      <alignment horizontal="right" vertical="top" wrapText="1"/>
    </xf>
    <xf numFmtId="0" fontId="19" fillId="0" borderId="0" xfId="0" applyFont="1" applyAlignment="1">
      <alignment vertical="top" wrapText="1"/>
    </xf>
    <xf numFmtId="0" fontId="19" fillId="0" borderId="1" xfId="0" applyFont="1" applyBorder="1" applyAlignment="1">
      <alignment vertical="top" wrapText="1"/>
    </xf>
    <xf numFmtId="166" fontId="19" fillId="0" borderId="2" xfId="0" applyNumberFormat="1" applyFont="1" applyBorder="1" applyAlignment="1">
      <alignment horizontal="right" vertical="top" wrapText="1"/>
    </xf>
    <xf numFmtId="0" fontId="19" fillId="0" borderId="0" xfId="0" applyFont="1" applyAlignment="1">
      <alignment vertical="top"/>
    </xf>
    <xf numFmtId="166" fontId="19" fillId="0" borderId="4" xfId="0" applyNumberFormat="1" applyFont="1" applyBorder="1" applyAlignment="1">
      <alignment horizontal="right" vertical="top" wrapText="1"/>
    </xf>
    <xf numFmtId="166" fontId="19" fillId="0" borderId="23" xfId="0" applyNumberFormat="1" applyFont="1" applyBorder="1" applyAlignment="1">
      <alignment horizontal="right" vertical="top" wrapText="1"/>
    </xf>
    <xf numFmtId="0" fontId="16" fillId="0" borderId="0" xfId="0" applyFont="1" applyAlignment="1">
      <alignment horizontal="center" vertical="top" wrapText="1"/>
    </xf>
    <xf numFmtId="0" fontId="19" fillId="0" borderId="5" xfId="0" applyFont="1" applyBorder="1" applyAlignment="1" applyProtection="1">
      <alignment vertical="top" wrapText="1"/>
      <protection locked="0"/>
    </xf>
    <xf numFmtId="168" fontId="19" fillId="0" borderId="5" xfId="0" applyNumberFormat="1" applyFont="1" applyBorder="1" applyAlignment="1" applyProtection="1">
      <alignment vertical="top" wrapText="1"/>
      <protection locked="0"/>
    </xf>
    <xf numFmtId="169" fontId="19" fillId="0" borderId="5" xfId="0" applyNumberFormat="1" applyFont="1" applyBorder="1" applyAlignment="1" applyProtection="1">
      <alignment vertical="top" wrapText="1"/>
      <protection locked="0"/>
    </xf>
    <xf numFmtId="0" fontId="20" fillId="0" borderId="0" xfId="0" applyFont="1" applyAlignment="1">
      <alignment horizontal="center" vertical="top" wrapText="1"/>
    </xf>
    <xf numFmtId="0" fontId="19" fillId="0" borderId="0" xfId="0" applyFont="1" applyAlignment="1">
      <alignment horizontal="center" vertical="top" wrapText="1"/>
    </xf>
    <xf numFmtId="0" fontId="19" fillId="0" borderId="5" xfId="0" applyFont="1" applyBorder="1" applyAlignment="1" applyProtection="1">
      <alignment horizontal="left" vertical="top" wrapText="1"/>
      <protection locked="0"/>
    </xf>
    <xf numFmtId="0" fontId="19" fillId="0" borderId="5" xfId="0" applyFont="1" applyBorder="1" applyAlignment="1" applyProtection="1">
      <alignment horizontal="center" vertical="top" wrapText="1"/>
      <protection locked="0"/>
    </xf>
    <xf numFmtId="170" fontId="19" fillId="0" borderId="5" xfId="0" applyNumberFormat="1" applyFont="1" applyBorder="1" applyAlignment="1" applyProtection="1">
      <alignment horizontal="right" vertical="top" wrapText="1"/>
      <protection locked="0"/>
    </xf>
    <xf numFmtId="167" fontId="19" fillId="0" borderId="5" xfId="0" applyNumberFormat="1" applyFont="1" applyBorder="1" applyAlignment="1" applyProtection="1">
      <alignment horizontal="right" vertical="top" wrapText="1"/>
      <protection locked="0"/>
    </xf>
    <xf numFmtId="167" fontId="19" fillId="0" borderId="1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vmlDrawing" Target="../drawings/vmlDrawing2.vml"/><Relationship Id="rId3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"/>
  <sheetViews>
    <sheetView workbookViewId="0"/>
  </sheetViews>
  <sheetFormatPr defaultRowHeight="15"/>
  <sheetData/>
  <sheetProtection password="E95E" sheet="1" objects="1" selectLockedCell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R217"/>
  <sheetViews>
    <sheetView showGridLines="0" tabSelected="1" workbookViewId="0">
      <pane ySplit="3" topLeftCell="A4" activePane="bottomLeft" state="frozen"/>
      <selection pane="bottomLeft" activeCell="J16" sqref="J16"/>
    </sheetView>
  </sheetViews>
  <sheetFormatPr defaultRowHeight="15"/>
  <cols>
    <col min="1" max="1" width="0" hidden="1" customWidth="1"/>
    <col min="2" max="2" width="4.42578125" customWidth="1"/>
    <col min="3" max="3" width="0" hidden="1" customWidth="1"/>
    <col min="4" max="4" width="32" customWidth="1"/>
    <col min="5" max="8" width="8.140625" customWidth="1"/>
    <col min="9" max="9" width="0" hidden="1" customWidth="1"/>
    <col min="10" max="11" width="12.5703125" customWidth="1"/>
    <col min="12" max="18" width="0" hidden="1" customWidth="1"/>
    <col min="19" max="69" width="10.7109375" customWidth="1"/>
  </cols>
  <sheetData>
    <row r="1" spans="1:18" hidden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3" spans="1:18">
      <c r="A3" s="1" t="s">
        <v>17</v>
      </c>
      <c r="B3" s="2" t="s">
        <v>18</v>
      </c>
      <c r="C3" s="2" t="s">
        <v>19</v>
      </c>
      <c r="D3" s="2" t="s">
        <v>20</v>
      </c>
      <c r="E3" s="2"/>
      <c r="F3" s="2"/>
      <c r="G3" s="2" t="s">
        <v>6</v>
      </c>
      <c r="H3" s="2" t="s">
        <v>21</v>
      </c>
      <c r="I3" s="2" t="s">
        <v>22</v>
      </c>
      <c r="J3" s="2" t="s">
        <v>23</v>
      </c>
      <c r="K3" s="2" t="s">
        <v>24</v>
      </c>
      <c r="L3" s="2" t="s">
        <v>25</v>
      </c>
      <c r="M3" s="2" t="s">
        <v>26</v>
      </c>
      <c r="N3" s="2" t="s">
        <v>27</v>
      </c>
      <c r="O3" s="2" t="s">
        <v>28</v>
      </c>
      <c r="P3" s="2" t="s">
        <v>29</v>
      </c>
      <c r="Q3" s="2" t="s">
        <v>30</v>
      </c>
      <c r="R3" s="2" t="s">
        <v>31</v>
      </c>
    </row>
    <row r="4" spans="1:18" ht="18" customHeight="1">
      <c r="A4" s="1">
        <v>2</v>
      </c>
      <c r="B4" s="3" t="s">
        <v>32</v>
      </c>
      <c r="C4" s="3">
        <v>1</v>
      </c>
      <c r="D4" s="4" t="s">
        <v>33</v>
      </c>
      <c r="E4" s="4"/>
      <c r="F4" s="4"/>
      <c r="G4" s="4"/>
      <c r="H4" s="4"/>
      <c r="I4" s="4"/>
      <c r="J4" s="4"/>
      <c r="K4" s="5"/>
      <c r="L4" s="1"/>
    </row>
    <row r="5" spans="1:18" hidden="1">
      <c r="A5" s="1">
        <v>3</v>
      </c>
    </row>
    <row r="6" spans="1:18" hidden="1">
      <c r="A6" s="1" t="s">
        <v>34</v>
      </c>
    </row>
    <row r="7" spans="1:18" ht="18" customHeight="1">
      <c r="A7" s="1">
        <v>3</v>
      </c>
      <c r="B7" s="6" t="s">
        <v>35</v>
      </c>
      <c r="C7" s="6"/>
      <c r="D7" s="7" t="s">
        <v>36</v>
      </c>
      <c r="E7" s="7"/>
      <c r="F7" s="7"/>
      <c r="G7" s="7"/>
      <c r="H7" s="7"/>
      <c r="I7" s="7"/>
      <c r="J7" s="7"/>
      <c r="K7" s="8"/>
      <c r="L7" s="1"/>
    </row>
    <row r="8" spans="1:18" ht="16.5" customHeight="1">
      <c r="A8" s="1">
        <v>4</v>
      </c>
      <c r="B8" s="6">
        <v>1</v>
      </c>
      <c r="C8" s="6"/>
      <c r="D8" s="9" t="s">
        <v>37</v>
      </c>
      <c r="E8" s="9"/>
      <c r="F8" s="9"/>
      <c r="G8" s="9"/>
      <c r="H8" s="9"/>
      <c r="I8" s="9"/>
      <c r="J8" s="9"/>
      <c r="K8" s="10"/>
      <c r="L8" s="1"/>
    </row>
    <row r="9" spans="1:18" ht="15.75" customHeight="1">
      <c r="A9" s="1">
        <v>5</v>
      </c>
      <c r="B9" s="6" t="s">
        <v>38</v>
      </c>
      <c r="C9" s="6"/>
      <c r="D9" s="11" t="s">
        <v>39</v>
      </c>
      <c r="E9" s="11"/>
      <c r="F9" s="11"/>
      <c r="G9" s="11"/>
      <c r="H9" s="11"/>
      <c r="I9" s="11"/>
      <c r="J9" s="11"/>
      <c r="K9" s="12"/>
      <c r="L9" s="1"/>
    </row>
    <row r="10" spans="1:18">
      <c r="A10" s="1">
        <v>8</v>
      </c>
      <c r="B10" s="13" t="s">
        <v>40</v>
      </c>
      <c r="C10" s="13"/>
      <c r="D10" s="14" t="s">
        <v>41</v>
      </c>
      <c r="E10" s="14"/>
      <c r="F10" s="14"/>
      <c r="K10" s="15"/>
      <c r="L10" s="1"/>
    </row>
    <row r="11" spans="1:18" hidden="1">
      <c r="A11" s="1" t="s">
        <v>42</v>
      </c>
    </row>
    <row r="12" spans="1:18" hidden="1">
      <c r="A12" s="1" t="s">
        <v>42</v>
      </c>
    </row>
    <row r="13" spans="1:18" hidden="1">
      <c r="A13" s="1" t="s">
        <v>42</v>
      </c>
    </row>
    <row r="14" spans="1:18" hidden="1">
      <c r="A14" s="1" t="s">
        <v>42</v>
      </c>
    </row>
    <row r="15" spans="1:18" hidden="1">
      <c r="A15" s="1" t="s">
        <v>42</v>
      </c>
    </row>
    <row r="16" spans="1:18">
      <c r="A16" s="1">
        <v>9</v>
      </c>
      <c r="B16" s="13" t="s">
        <v>43</v>
      </c>
      <c r="C16" s="13"/>
      <c r="D16" s="16" t="s">
        <v>41</v>
      </c>
      <c r="E16" s="17"/>
      <c r="F16" s="17"/>
      <c r="G16" s="18" t="s">
        <v>44</v>
      </c>
      <c r="H16" s="19">
        <v>1</v>
      </c>
      <c r="I16" s="19"/>
      <c r="J16" s="20"/>
      <c r="K16" s="21">
        <f>IF(AND(H16= "",I16= ""), 0, ROUND(ROUND(J16, 2) * ROUND(IF(I16="",H16,I16),  0), 2))</f>
        <v/>
      </c>
      <c r="L16" s="1"/>
      <c r="N16" s="22">
        <v>0.2</v>
      </c>
      <c r="R16" s="1">
        <v>50</v>
      </c>
    </row>
    <row r="17" spans="1:18" hidden="1">
      <c r="A17" s="1" t="s">
        <v>45</v>
      </c>
    </row>
    <row r="18" spans="1:18" hidden="1">
      <c r="A18" s="1" t="s">
        <v>46</v>
      </c>
    </row>
    <row r="19" spans="1:18">
      <c r="A19" s="1">
        <v>8</v>
      </c>
      <c r="B19" s="13" t="s">
        <v>47</v>
      </c>
      <c r="C19" s="13"/>
      <c r="D19" s="14" t="s">
        <v>48</v>
      </c>
      <c r="E19" s="14"/>
      <c r="F19" s="14"/>
      <c r="K19" s="15"/>
      <c r="L19" s="1"/>
    </row>
    <row r="20" spans="1:18" hidden="1">
      <c r="A20" s="1" t="s">
        <v>42</v>
      </c>
    </row>
    <row r="21" spans="1:18">
      <c r="A21" s="1">
        <v>9</v>
      </c>
      <c r="B21" s="13" t="s">
        <v>49</v>
      </c>
      <c r="C21" s="13"/>
      <c r="D21" s="16" t="s">
        <v>48</v>
      </c>
      <c r="E21" s="17"/>
      <c r="F21" s="17"/>
      <c r="G21" s="18" t="s">
        <v>44</v>
      </c>
      <c r="H21" s="19">
        <v>1</v>
      </c>
      <c r="I21" s="19"/>
      <c r="J21" s="20"/>
      <c r="K21" s="21">
        <f>IF(AND(H21= "",I21= ""), 0, ROUND(ROUND(J21, 2) * ROUND(IF(I21="",H21,I21),  0), 2))</f>
        <v/>
      </c>
      <c r="L21" s="1"/>
      <c r="N21" s="22">
        <v>0.2</v>
      </c>
      <c r="R21" s="1">
        <v>50</v>
      </c>
    </row>
    <row r="22" spans="1:18" hidden="1">
      <c r="A22" s="1" t="s">
        <v>45</v>
      </c>
    </row>
    <row r="23" spans="1:18" hidden="1">
      <c r="A23" s="1" t="s">
        <v>46</v>
      </c>
    </row>
    <row r="24" spans="1:18">
      <c r="A24" s="1">
        <v>8</v>
      </c>
      <c r="B24" s="13" t="s">
        <v>50</v>
      </c>
      <c r="C24" s="13"/>
      <c r="D24" s="14" t="s">
        <v>51</v>
      </c>
      <c r="E24" s="14"/>
      <c r="F24" s="14"/>
      <c r="K24" s="15"/>
      <c r="L24" s="1"/>
    </row>
    <row r="25" spans="1:18" hidden="1">
      <c r="A25" s="1" t="s">
        <v>42</v>
      </c>
    </row>
    <row r="26" spans="1:18">
      <c r="A26" s="1">
        <v>9</v>
      </c>
      <c r="B26" s="13" t="s">
        <v>52</v>
      </c>
      <c r="C26" s="13"/>
      <c r="D26" s="16" t="s">
        <v>51</v>
      </c>
      <c r="E26" s="17"/>
      <c r="F26" s="17"/>
      <c r="G26" s="18" t="s">
        <v>44</v>
      </c>
      <c r="H26" s="19">
        <v>0</v>
      </c>
      <c r="I26" s="19"/>
      <c r="J26" s="20"/>
      <c r="K26" s="21">
        <f>IF(AND(H26= "",I26= ""), 0, ROUND(ROUND(J26, 2) * ROUND(IF(I26="",H26,I26),  0), 2))</f>
        <v/>
      </c>
      <c r="L26" s="1"/>
      <c r="N26" s="22">
        <v>0.2</v>
      </c>
      <c r="R26" s="1">
        <v>50</v>
      </c>
    </row>
    <row r="27" spans="1:18" hidden="1">
      <c r="A27" s="1" t="s">
        <v>45</v>
      </c>
    </row>
    <row r="28" spans="1:18" hidden="1">
      <c r="A28" s="1" t="s">
        <v>46</v>
      </c>
    </row>
    <row r="29" spans="1:18">
      <c r="A29" s="1" t="s">
        <v>53</v>
      </c>
      <c r="B29" s="17"/>
      <c r="C29" s="17"/>
      <c r="K29" s="17"/>
    </row>
    <row r="30" spans="1:18">
      <c r="B30" s="17"/>
      <c r="C30" s="17"/>
      <c r="D30" s="23" t="s">
        <v>39</v>
      </c>
      <c r="E30" s="24"/>
      <c r="F30" s="24"/>
      <c r="G30" s="25"/>
      <c r="H30" s="25"/>
      <c r="I30" s="25"/>
      <c r="J30" s="25"/>
      <c r="K30" s="26"/>
    </row>
    <row r="31" spans="1:18">
      <c r="B31" s="17"/>
      <c r="C31" s="17"/>
      <c r="D31" s="27"/>
      <c r="E31" s="1"/>
      <c r="F31" s="1"/>
      <c r="G31" s="1"/>
      <c r="H31" s="1"/>
      <c r="I31" s="1"/>
      <c r="J31" s="1"/>
      <c r="K31" s="28"/>
    </row>
    <row r="32" spans="1:18">
      <c r="B32" s="17"/>
      <c r="C32" s="17"/>
      <c r="D32" s="29" t="s">
        <v>54</v>
      </c>
      <c r="E32" s="30"/>
      <c r="F32" s="30"/>
      <c r="G32" s="31">
        <f>SUMIF(L10:L29, IF(L9="","",L9), K10:K29)</f>
        <v/>
      </c>
      <c r="H32" s="31"/>
      <c r="I32" s="31"/>
      <c r="J32" s="31"/>
      <c r="K32" s="32"/>
    </row>
    <row r="33" spans="1:18" hidden="1">
      <c r="B33" s="17"/>
      <c r="C33" s="17"/>
      <c r="D33" s="33" t="s">
        <v>55</v>
      </c>
      <c r="E33" s="34"/>
      <c r="F33" s="34"/>
      <c r="G33" s="35">
        <f>ROUND(SUMIF(L10:L29, IF(L9="","",L9), K10:K29) * 0.2, 2)</f>
        <v/>
      </c>
      <c r="H33" s="35"/>
      <c r="I33" s="35"/>
      <c r="J33" s="35"/>
      <c r="K33" s="36"/>
    </row>
    <row r="34" spans="1:18" hidden="1">
      <c r="B34" s="17"/>
      <c r="C34" s="17"/>
      <c r="D34" s="29" t="s">
        <v>56</v>
      </c>
      <c r="E34" s="30"/>
      <c r="F34" s="30"/>
      <c r="G34" s="31">
        <f>SUM(G32:G33)</f>
        <v/>
      </c>
      <c r="H34" s="31"/>
      <c r="I34" s="31"/>
      <c r="J34" s="31"/>
      <c r="K34" s="32"/>
    </row>
    <row r="35" spans="1:18" ht="15.75" customHeight="1">
      <c r="A35" s="1">
        <v>5</v>
      </c>
      <c r="B35" s="6" t="s">
        <v>57</v>
      </c>
      <c r="C35" s="6"/>
      <c r="D35" s="11" t="s">
        <v>58</v>
      </c>
      <c r="E35" s="11"/>
      <c r="F35" s="11"/>
      <c r="G35" s="11"/>
      <c r="H35" s="11"/>
      <c r="I35" s="11"/>
      <c r="J35" s="11"/>
      <c r="K35" s="12"/>
      <c r="L35" s="1"/>
    </row>
    <row r="36" spans="1:18" ht="30" customHeight="1">
      <c r="A36" s="1">
        <v>6</v>
      </c>
      <c r="B36" s="6" t="s">
        <v>59</v>
      </c>
      <c r="C36" s="6"/>
      <c r="D36" s="37" t="s">
        <v>60</v>
      </c>
      <c r="E36" s="37"/>
      <c r="F36" s="37"/>
      <c r="G36" s="37"/>
      <c r="H36" s="37"/>
      <c r="I36" s="37"/>
      <c r="J36" s="37"/>
      <c r="K36" s="38"/>
      <c r="L36" s="1"/>
    </row>
    <row r="37" spans="1:18" hidden="1">
      <c r="A37" s="1" t="s">
        <v>61</v>
      </c>
    </row>
    <row r="38" spans="1:18" hidden="1">
      <c r="A38" s="1" t="s">
        <v>61</v>
      </c>
    </row>
    <row r="39" spans="1:18" hidden="1">
      <c r="A39" s="1" t="s">
        <v>61</v>
      </c>
    </row>
    <row r="40" spans="1:18" ht="28.5" customHeight="1">
      <c r="A40" s="1">
        <v>8</v>
      </c>
      <c r="B40" s="13" t="s">
        <v>62</v>
      </c>
      <c r="C40" s="13"/>
      <c r="D40" s="14" t="s">
        <v>63</v>
      </c>
      <c r="E40" s="14"/>
      <c r="F40" s="14"/>
      <c r="K40" s="15"/>
      <c r="L40" s="1"/>
    </row>
    <row r="41" spans="1:18" hidden="1">
      <c r="A41" s="1" t="s">
        <v>42</v>
      </c>
    </row>
    <row r="42" spans="1:18" hidden="1">
      <c r="A42" s="1" t="s">
        <v>42</v>
      </c>
    </row>
    <row r="43" spans="1:18">
      <c r="A43" s="1">
        <v>9</v>
      </c>
      <c r="B43" s="13" t="s">
        <v>64</v>
      </c>
      <c r="C43" s="13"/>
      <c r="D43" s="16" t="s">
        <v>65</v>
      </c>
      <c r="E43" s="17"/>
      <c r="F43" s="17"/>
      <c r="G43" s="18" t="s">
        <v>5</v>
      </c>
      <c r="H43" s="39">
        <v>11</v>
      </c>
      <c r="I43" s="39"/>
      <c r="J43" s="20"/>
      <c r="K43" s="21">
        <f>IF(AND(H43= "",I43= ""), 0, ROUND(ROUND(J43, 2) * ROUND(IF(I43="",H43,I43),  2), 2))</f>
        <v/>
      </c>
      <c r="L43" s="1"/>
      <c r="N43" s="22">
        <v>0.2</v>
      </c>
      <c r="R43" s="1">
        <v>50</v>
      </c>
    </row>
    <row r="44" spans="1:18" hidden="1">
      <c r="A44" s="1" t="s">
        <v>66</v>
      </c>
    </row>
    <row r="45" spans="1:18" hidden="1">
      <c r="A45" s="1" t="s">
        <v>67</v>
      </c>
    </row>
    <row r="46" spans="1:18" hidden="1">
      <c r="A46" s="1" t="s">
        <v>68</v>
      </c>
    </row>
    <row r="47" spans="1:18" hidden="1">
      <c r="A47" s="1" t="s">
        <v>69</v>
      </c>
    </row>
    <row r="48" spans="1:18" hidden="1">
      <c r="A48" s="1" t="s">
        <v>45</v>
      </c>
    </row>
    <row r="49" spans="1:18">
      <c r="A49" s="1">
        <v>9</v>
      </c>
      <c r="B49" s="13" t="s">
        <v>70</v>
      </c>
      <c r="C49" s="13"/>
      <c r="D49" s="16" t="s">
        <v>71</v>
      </c>
      <c r="E49" s="17"/>
      <c r="F49" s="17"/>
      <c r="G49" s="18" t="s">
        <v>5</v>
      </c>
      <c r="H49" s="39">
        <v>40</v>
      </c>
      <c r="I49" s="39"/>
      <c r="J49" s="20"/>
      <c r="K49" s="21">
        <f>IF(AND(H49= "",I49= ""), 0, ROUND(ROUND(J49, 2) * ROUND(IF(I49="",H49,I49),  2), 2))</f>
        <v/>
      </c>
      <c r="L49" s="1"/>
      <c r="N49" s="22">
        <v>0.2</v>
      </c>
      <c r="R49" s="1">
        <v>50</v>
      </c>
    </row>
    <row r="50" spans="1:18" hidden="1">
      <c r="A50" s="1" t="s">
        <v>66</v>
      </c>
    </row>
    <row r="51" spans="1:18" hidden="1">
      <c r="A51" s="1" t="s">
        <v>67</v>
      </c>
    </row>
    <row r="52" spans="1:18" hidden="1">
      <c r="A52" s="1" t="s">
        <v>68</v>
      </c>
    </row>
    <row r="53" spans="1:18" hidden="1">
      <c r="A53" s="1" t="s">
        <v>69</v>
      </c>
    </row>
    <row r="54" spans="1:18" hidden="1">
      <c r="A54" s="1" t="s">
        <v>45</v>
      </c>
    </row>
    <row r="55" spans="1:18" hidden="1">
      <c r="A55" s="1" t="s">
        <v>46</v>
      </c>
    </row>
    <row r="56" spans="1:18">
      <c r="A56" s="1">
        <v>8</v>
      </c>
      <c r="B56" s="13" t="s">
        <v>72</v>
      </c>
      <c r="C56" s="13"/>
      <c r="D56" s="14" t="s">
        <v>73</v>
      </c>
      <c r="E56" s="14"/>
      <c r="F56" s="14"/>
      <c r="K56" s="15"/>
      <c r="L56" s="1"/>
    </row>
    <row r="57" spans="1:18" hidden="1">
      <c r="A57" s="1" t="s">
        <v>42</v>
      </c>
    </row>
    <row r="58" spans="1:18" hidden="1">
      <c r="A58" s="1" t="s">
        <v>42</v>
      </c>
    </row>
    <row r="59" spans="1:18">
      <c r="A59" s="1">
        <v>9</v>
      </c>
      <c r="B59" s="13" t="s">
        <v>74</v>
      </c>
      <c r="C59" s="13"/>
      <c r="D59" s="16" t="s">
        <v>65</v>
      </c>
      <c r="E59" s="17"/>
      <c r="F59" s="17"/>
      <c r="G59" s="18" t="s">
        <v>5</v>
      </c>
      <c r="H59" s="39">
        <v>4</v>
      </c>
      <c r="I59" s="39"/>
      <c r="J59" s="20"/>
      <c r="K59" s="21">
        <f>IF(AND(H59= "",I59= ""), 0, ROUND(ROUND(J59, 2) * ROUND(IF(I59="",H59,I59),  2), 2))</f>
        <v/>
      </c>
      <c r="L59" s="1"/>
      <c r="N59" s="22">
        <v>0.2</v>
      </c>
      <c r="R59" s="1">
        <v>50</v>
      </c>
    </row>
    <row r="60" spans="1:18" hidden="1">
      <c r="A60" s="1" t="s">
        <v>66</v>
      </c>
    </row>
    <row r="61" spans="1:18" hidden="1">
      <c r="A61" s="1" t="s">
        <v>68</v>
      </c>
    </row>
    <row r="62" spans="1:18" hidden="1">
      <c r="A62" s="1" t="s">
        <v>69</v>
      </c>
    </row>
    <row r="63" spans="1:18" hidden="1">
      <c r="A63" s="1" t="s">
        <v>45</v>
      </c>
    </row>
    <row r="64" spans="1:18">
      <c r="A64" s="1">
        <v>9</v>
      </c>
      <c r="B64" s="13" t="s">
        <v>75</v>
      </c>
      <c r="C64" s="13"/>
      <c r="D64" s="16" t="s">
        <v>71</v>
      </c>
      <c r="E64" s="17"/>
      <c r="F64" s="17"/>
      <c r="G64" s="18" t="s">
        <v>5</v>
      </c>
      <c r="H64" s="39">
        <v>62</v>
      </c>
      <c r="I64" s="39"/>
      <c r="J64" s="20"/>
      <c r="K64" s="21">
        <f>IF(AND(H64= "",I64= ""), 0, ROUND(ROUND(J64, 2) * ROUND(IF(I64="",H64,I64),  2), 2))</f>
        <v/>
      </c>
      <c r="L64" s="1"/>
      <c r="N64" s="22">
        <v>0.2</v>
      </c>
      <c r="R64" s="1">
        <v>50</v>
      </c>
    </row>
    <row r="65" spans="1:18" hidden="1">
      <c r="A65" s="1" t="s">
        <v>66</v>
      </c>
    </row>
    <row r="66" spans="1:18" hidden="1">
      <c r="A66" s="1" t="s">
        <v>67</v>
      </c>
    </row>
    <row r="67" spans="1:18" hidden="1">
      <c r="A67" s="1" t="s">
        <v>68</v>
      </c>
    </row>
    <row r="68" spans="1:18" hidden="1">
      <c r="A68" s="1" t="s">
        <v>69</v>
      </c>
    </row>
    <row r="69" spans="1:18" hidden="1">
      <c r="A69" s="1" t="s">
        <v>45</v>
      </c>
    </row>
    <row r="70" spans="1:18" hidden="1">
      <c r="A70" s="1" t="s">
        <v>46</v>
      </c>
    </row>
    <row r="71" spans="1:18">
      <c r="A71" s="1">
        <v>8</v>
      </c>
      <c r="B71" s="13" t="s">
        <v>76</v>
      </c>
      <c r="C71" s="13"/>
      <c r="D71" s="14" t="s">
        <v>77</v>
      </c>
      <c r="E71" s="14"/>
      <c r="F71" s="14"/>
      <c r="K71" s="15"/>
      <c r="L71" s="1"/>
    </row>
    <row r="72" spans="1:18" hidden="1">
      <c r="A72" s="1" t="s">
        <v>42</v>
      </c>
    </row>
    <row r="73" spans="1:18" hidden="1">
      <c r="A73" s="1" t="s">
        <v>42</v>
      </c>
    </row>
    <row r="74" spans="1:18">
      <c r="A74" s="1">
        <v>9</v>
      </c>
      <c r="B74" s="13" t="s">
        <v>78</v>
      </c>
      <c r="C74" s="13"/>
      <c r="D74" s="16" t="s">
        <v>77</v>
      </c>
      <c r="E74" s="17"/>
      <c r="F74" s="17"/>
      <c r="G74" s="18" t="s">
        <v>44</v>
      </c>
      <c r="H74" s="19">
        <v>1</v>
      </c>
      <c r="I74" s="19"/>
      <c r="J74" s="20"/>
      <c r="K74" s="21">
        <f>IF(AND(H74= "",I74= ""), 0, ROUND(ROUND(J74, 2) * ROUND(IF(I74="",H74,I74),  0), 2))</f>
        <v/>
      </c>
      <c r="L74" s="1"/>
      <c r="N74" s="22">
        <v>0.2</v>
      </c>
      <c r="R74" s="1">
        <v>50</v>
      </c>
    </row>
    <row r="75" spans="1:18" hidden="1">
      <c r="A75" s="1" t="s">
        <v>45</v>
      </c>
    </row>
    <row r="76" spans="1:18" hidden="1">
      <c r="A76" s="1" t="s">
        <v>46</v>
      </c>
    </row>
    <row r="77" spans="1:18">
      <c r="A77" s="1" t="s">
        <v>79</v>
      </c>
      <c r="B77" s="17"/>
      <c r="C77" s="17"/>
      <c r="K77" s="17"/>
    </row>
    <row r="78" spans="1:18" ht="25.5" customHeight="1">
      <c r="B78" s="17"/>
      <c r="C78" s="17"/>
      <c r="D78" s="23" t="s">
        <v>60</v>
      </c>
      <c r="E78" s="24"/>
      <c r="F78" s="24"/>
      <c r="G78" s="25"/>
      <c r="H78" s="25"/>
      <c r="I78" s="25"/>
      <c r="J78" s="25"/>
      <c r="K78" s="26"/>
    </row>
    <row r="79" spans="1:18">
      <c r="B79" s="17"/>
      <c r="C79" s="17"/>
      <c r="D79" s="27"/>
      <c r="E79" s="1"/>
      <c r="F79" s="1"/>
      <c r="G79" s="1"/>
      <c r="H79" s="1"/>
      <c r="I79" s="1"/>
      <c r="J79" s="1"/>
      <c r="K79" s="28"/>
    </row>
    <row r="80" spans="1:18">
      <c r="B80" s="17"/>
      <c r="C80" s="17"/>
      <c r="D80" s="29" t="s">
        <v>54</v>
      </c>
      <c r="E80" s="30"/>
      <c r="F80" s="30"/>
      <c r="G80" s="31">
        <f>SUMIF(L37:L77, IF(L36="","",L36), K37:K77)</f>
        <v/>
      </c>
      <c r="H80" s="31"/>
      <c r="I80" s="31"/>
      <c r="J80" s="31"/>
      <c r="K80" s="32"/>
    </row>
    <row r="81" spans="1:18" hidden="1">
      <c r="B81" s="17"/>
      <c r="C81" s="17"/>
      <c r="D81" s="33" t="s">
        <v>55</v>
      </c>
      <c r="E81" s="34"/>
      <c r="F81" s="34"/>
      <c r="G81" s="35">
        <f>ROUND(SUMIF(L37:L77, IF(L36="","",L36), K37:K77) * 0.2, 2)</f>
        <v/>
      </c>
      <c r="H81" s="35"/>
      <c r="I81" s="35"/>
      <c r="J81" s="35"/>
      <c r="K81" s="36"/>
    </row>
    <row r="82" spans="1:18" hidden="1">
      <c r="B82" s="17"/>
      <c r="C82" s="17"/>
      <c r="D82" s="29" t="s">
        <v>56</v>
      </c>
      <c r="E82" s="30"/>
      <c r="F82" s="30"/>
      <c r="G82" s="31">
        <f>SUM(G80:G81)</f>
        <v/>
      </c>
      <c r="H82" s="31"/>
      <c r="I82" s="31"/>
      <c r="J82" s="31"/>
      <c r="K82" s="32"/>
    </row>
    <row r="83" spans="1:18" ht="30" customHeight="1">
      <c r="A83" s="1">
        <v>6</v>
      </c>
      <c r="B83" s="6" t="s">
        <v>80</v>
      </c>
      <c r="C83" s="6"/>
      <c r="D83" s="37" t="s">
        <v>81</v>
      </c>
      <c r="E83" s="37"/>
      <c r="F83" s="37"/>
      <c r="G83" s="37"/>
      <c r="H83" s="37"/>
      <c r="I83" s="37"/>
      <c r="J83" s="37"/>
      <c r="K83" s="38"/>
      <c r="L83" s="1"/>
    </row>
    <row r="84" spans="1:18" hidden="1">
      <c r="A84" s="1" t="s">
        <v>61</v>
      </c>
    </row>
    <row r="85" spans="1:18" ht="28.5" customHeight="1">
      <c r="A85" s="1">
        <v>8</v>
      </c>
      <c r="B85" s="13" t="s">
        <v>82</v>
      </c>
      <c r="C85" s="13"/>
      <c r="D85" s="14" t="s">
        <v>83</v>
      </c>
      <c r="E85" s="14"/>
      <c r="F85" s="14"/>
      <c r="K85" s="15"/>
      <c r="L85" s="1"/>
    </row>
    <row r="86" spans="1:18" hidden="1">
      <c r="A86" s="1" t="s">
        <v>42</v>
      </c>
    </row>
    <row r="87" spans="1:18" hidden="1">
      <c r="A87" s="1" t="s">
        <v>42</v>
      </c>
    </row>
    <row r="88" spans="1:18">
      <c r="A88" s="1">
        <v>9</v>
      </c>
      <c r="B88" s="13" t="s">
        <v>84</v>
      </c>
      <c r="C88" s="13"/>
      <c r="D88" s="16" t="s">
        <v>85</v>
      </c>
      <c r="E88" s="17"/>
      <c r="F88" s="17"/>
      <c r="G88" s="18" t="s">
        <v>44</v>
      </c>
      <c r="H88" s="19">
        <v>1</v>
      </c>
      <c r="I88" s="19"/>
      <c r="J88" s="20"/>
      <c r="K88" s="21">
        <f>IF(AND(H88= "",I88= ""), 0, ROUND(ROUND(J88, 2) * ROUND(IF(I88="",H88,I88),  0), 2))</f>
        <v/>
      </c>
      <c r="L88" s="1"/>
      <c r="N88" s="22">
        <v>0.2</v>
      </c>
      <c r="R88" s="1">
        <v>50</v>
      </c>
    </row>
    <row r="89" spans="1:18" hidden="1">
      <c r="A89" s="1" t="s">
        <v>45</v>
      </c>
    </row>
    <row r="90" spans="1:18" hidden="1">
      <c r="A90" s="1" t="s">
        <v>46</v>
      </c>
    </row>
    <row r="91" spans="1:18">
      <c r="A91" s="1" t="s">
        <v>79</v>
      </c>
      <c r="B91" s="17"/>
      <c r="C91" s="17"/>
      <c r="K91" s="17"/>
    </row>
    <row r="92" spans="1:18" ht="25.5" customHeight="1">
      <c r="B92" s="17"/>
      <c r="C92" s="17"/>
      <c r="D92" s="23" t="s">
        <v>81</v>
      </c>
      <c r="E92" s="24"/>
      <c r="F92" s="24"/>
      <c r="G92" s="25"/>
      <c r="H92" s="25"/>
      <c r="I92" s="25"/>
      <c r="J92" s="25"/>
      <c r="K92" s="26"/>
    </row>
    <row r="93" spans="1:18">
      <c r="B93" s="17"/>
      <c r="C93" s="17"/>
      <c r="D93" s="27"/>
      <c r="E93" s="1"/>
      <c r="F93" s="1"/>
      <c r="G93" s="1"/>
      <c r="H93" s="1"/>
      <c r="I93" s="1"/>
      <c r="J93" s="1"/>
      <c r="K93" s="28"/>
    </row>
    <row r="94" spans="1:18">
      <c r="B94" s="17"/>
      <c r="C94" s="17"/>
      <c r="D94" s="29" t="s">
        <v>54</v>
      </c>
      <c r="E94" s="30"/>
      <c r="F94" s="30"/>
      <c r="G94" s="31">
        <f>SUMIF(L84:L91, IF(L83="","",L83), K84:K91)</f>
        <v/>
      </c>
      <c r="H94" s="31"/>
      <c r="I94" s="31"/>
      <c r="J94" s="31"/>
      <c r="K94" s="32"/>
    </row>
    <row r="95" spans="1:18" hidden="1">
      <c r="B95" s="17"/>
      <c r="C95" s="17"/>
      <c r="D95" s="33" t="s">
        <v>55</v>
      </c>
      <c r="E95" s="34"/>
      <c r="F95" s="34"/>
      <c r="G95" s="35">
        <f>ROUND(SUMIF(L84:L91, IF(L83="","",L83), K84:K91) * 0.2, 2)</f>
        <v/>
      </c>
      <c r="H95" s="35"/>
      <c r="I95" s="35"/>
      <c r="J95" s="35"/>
      <c r="K95" s="36"/>
    </row>
    <row r="96" spans="1:18" hidden="1">
      <c r="B96" s="17"/>
      <c r="C96" s="17"/>
      <c r="D96" s="29" t="s">
        <v>56</v>
      </c>
      <c r="E96" s="30"/>
      <c r="F96" s="30"/>
      <c r="G96" s="31">
        <f>SUM(G94:G95)</f>
        <v/>
      </c>
      <c r="H96" s="31"/>
      <c r="I96" s="31"/>
      <c r="J96" s="31"/>
      <c r="K96" s="32"/>
    </row>
    <row r="97" spans="1:12">
      <c r="A97" s="1" t="s">
        <v>53</v>
      </c>
      <c r="B97" s="17"/>
      <c r="C97" s="17"/>
      <c r="K97" s="17"/>
    </row>
    <row r="98" spans="1:12">
      <c r="B98" s="17"/>
      <c r="C98" s="17"/>
      <c r="D98" s="23" t="s">
        <v>58</v>
      </c>
      <c r="E98" s="24"/>
      <c r="F98" s="24"/>
      <c r="G98" s="25"/>
      <c r="H98" s="25"/>
      <c r="I98" s="25"/>
      <c r="J98" s="25"/>
      <c r="K98" s="26"/>
    </row>
    <row r="99" spans="1:12">
      <c r="B99" s="17"/>
      <c r="C99" s="17"/>
      <c r="D99" s="27"/>
      <c r="E99" s="1"/>
      <c r="F99" s="1"/>
      <c r="G99" s="1"/>
      <c r="H99" s="1"/>
      <c r="I99" s="1"/>
      <c r="J99" s="1"/>
      <c r="K99" s="28"/>
    </row>
    <row r="100" spans="1:12">
      <c r="B100" s="17"/>
      <c r="C100" s="17"/>
      <c r="D100" s="29" t="s">
        <v>54</v>
      </c>
      <c r="E100" s="30"/>
      <c r="F100" s="30"/>
      <c r="G100" s="31">
        <f>SUMIF(L36:L97, IF(L35="","",L35), K36:K97)</f>
        <v/>
      </c>
      <c r="H100" s="31"/>
      <c r="I100" s="31"/>
      <c r="J100" s="31"/>
      <c r="K100" s="32"/>
    </row>
    <row r="101" spans="1:12" hidden="1">
      <c r="B101" s="17"/>
      <c r="C101" s="17"/>
      <c r="D101" s="33" t="s">
        <v>55</v>
      </c>
      <c r="E101" s="34"/>
      <c r="F101" s="34"/>
      <c r="G101" s="35">
        <f>ROUND(SUMIF(L36:L97, IF(L35="","",L35), K36:K97) * 0.2, 2)</f>
        <v/>
      </c>
      <c r="H101" s="35"/>
      <c r="I101" s="35"/>
      <c r="J101" s="35"/>
      <c r="K101" s="36"/>
    </row>
    <row r="102" spans="1:12" hidden="1">
      <c r="B102" s="17"/>
      <c r="C102" s="17"/>
      <c r="D102" s="29" t="s">
        <v>56</v>
      </c>
      <c r="E102" s="30"/>
      <c r="F102" s="30"/>
      <c r="G102" s="31">
        <f>SUM(G100:G101)</f>
        <v/>
      </c>
      <c r="H102" s="31"/>
      <c r="I102" s="31"/>
      <c r="J102" s="31"/>
      <c r="K102" s="32"/>
    </row>
    <row r="103" spans="1:12">
      <c r="A103" s="1" t="s">
        <v>86</v>
      </c>
      <c r="B103" s="17"/>
      <c r="C103" s="17"/>
      <c r="K103" s="17"/>
    </row>
    <row r="104" spans="1:12">
      <c r="B104" s="17"/>
      <c r="C104" s="17"/>
      <c r="D104" s="23" t="s">
        <v>37</v>
      </c>
      <c r="E104" s="24"/>
      <c r="F104" s="24"/>
      <c r="G104" s="25"/>
      <c r="H104" s="25"/>
      <c r="I104" s="25"/>
      <c r="J104" s="25"/>
      <c r="K104" s="26"/>
    </row>
    <row r="105" spans="1:12">
      <c r="B105" s="17"/>
      <c r="C105" s="17"/>
      <c r="D105" s="27"/>
      <c r="E105" s="1"/>
      <c r="F105" s="1"/>
      <c r="G105" s="1"/>
      <c r="H105" s="1"/>
      <c r="I105" s="1"/>
      <c r="J105" s="1"/>
      <c r="K105" s="28"/>
    </row>
    <row r="106" spans="1:12">
      <c r="B106" s="17"/>
      <c r="C106" s="17"/>
      <c r="D106" s="29" t="s">
        <v>54</v>
      </c>
      <c r="E106" s="30"/>
      <c r="F106" s="30"/>
      <c r="G106" s="31">
        <f>SUMIF(L9:L103, IF(L8="","",L8), K9:K103)</f>
        <v/>
      </c>
      <c r="H106" s="31"/>
      <c r="I106" s="31"/>
      <c r="J106" s="31"/>
      <c r="K106" s="32"/>
    </row>
    <row r="107" spans="1:12" hidden="1">
      <c r="B107" s="17"/>
      <c r="C107" s="17"/>
      <c r="D107" s="33" t="s">
        <v>55</v>
      </c>
      <c r="E107" s="34"/>
      <c r="F107" s="34"/>
      <c r="G107" s="35">
        <f>ROUND(SUMIF(L9:L103, IF(L8="","",L8), K9:K103) * 0.2, 2)</f>
        <v/>
      </c>
      <c r="H107" s="35"/>
      <c r="I107" s="35"/>
      <c r="J107" s="35"/>
      <c r="K107" s="36"/>
    </row>
    <row r="108" spans="1:12" hidden="1">
      <c r="B108" s="17"/>
      <c r="C108" s="17"/>
      <c r="D108" s="29" t="s">
        <v>56</v>
      </c>
      <c r="E108" s="30"/>
      <c r="F108" s="30"/>
      <c r="G108" s="31">
        <f>SUM(G106:G107)</f>
        <v/>
      </c>
      <c r="H108" s="31"/>
      <c r="I108" s="31"/>
      <c r="J108" s="31"/>
      <c r="K108" s="32"/>
    </row>
    <row r="109" spans="1:12" ht="16.5" customHeight="1">
      <c r="A109" s="1">
        <v>4</v>
      </c>
      <c r="B109" s="6">
        <v>2</v>
      </c>
      <c r="C109" s="6"/>
      <c r="D109" s="9" t="s">
        <v>87</v>
      </c>
      <c r="E109" s="9"/>
      <c r="F109" s="9"/>
      <c r="G109" s="9"/>
      <c r="H109" s="9"/>
      <c r="I109" s="9"/>
      <c r="J109" s="9"/>
      <c r="K109" s="10"/>
      <c r="L109" s="1"/>
    </row>
    <row r="110" spans="1:12" ht="15.75" customHeight="1">
      <c r="A110" s="1">
        <v>5</v>
      </c>
      <c r="B110" s="6" t="s">
        <v>88</v>
      </c>
      <c r="C110" s="6"/>
      <c r="D110" s="11" t="s">
        <v>89</v>
      </c>
      <c r="E110" s="11"/>
      <c r="F110" s="11"/>
      <c r="G110" s="11"/>
      <c r="H110" s="11"/>
      <c r="I110" s="11"/>
      <c r="J110" s="11"/>
      <c r="K110" s="12"/>
      <c r="L110" s="1"/>
    </row>
    <row r="111" spans="1:12">
      <c r="A111" s="1">
        <v>8</v>
      </c>
      <c r="B111" s="13" t="s">
        <v>90</v>
      </c>
      <c r="C111" s="13"/>
      <c r="D111" s="14" t="s">
        <v>91</v>
      </c>
      <c r="E111" s="14"/>
      <c r="F111" s="14"/>
      <c r="K111" s="15"/>
      <c r="L111" s="1"/>
    </row>
    <row r="112" spans="1:12" hidden="1">
      <c r="A112" s="1" t="s">
        <v>42</v>
      </c>
    </row>
    <row r="113" spans="1:18" hidden="1">
      <c r="A113" s="1" t="s">
        <v>42</v>
      </c>
    </row>
    <row r="114" spans="1:18" hidden="1">
      <c r="A114" s="1" t="s">
        <v>42</v>
      </c>
    </row>
    <row r="115" spans="1:18">
      <c r="A115" s="1">
        <v>9</v>
      </c>
      <c r="B115" s="13" t="s">
        <v>92</v>
      </c>
      <c r="C115" s="13"/>
      <c r="D115" s="16" t="s">
        <v>93</v>
      </c>
      <c r="E115" s="17"/>
      <c r="F115" s="17"/>
      <c r="G115" s="18" t="s">
        <v>5</v>
      </c>
      <c r="H115" s="39">
        <v>126</v>
      </c>
      <c r="I115" s="39"/>
      <c r="J115" s="20"/>
      <c r="K115" s="21">
        <f>IF(AND(H115= "",I115= ""), 0, ROUND(ROUND(J115, 2) * ROUND(IF(I115="",H115,I115),  2), 2))</f>
        <v/>
      </c>
      <c r="L115" s="1"/>
      <c r="N115" s="22">
        <v>0.2</v>
      </c>
      <c r="R115" s="1">
        <v>50</v>
      </c>
    </row>
    <row r="116" spans="1:18" hidden="1">
      <c r="A116" s="1" t="s">
        <v>66</v>
      </c>
    </row>
    <row r="117" spans="1:18" hidden="1">
      <c r="A117" s="1" t="s">
        <v>67</v>
      </c>
    </row>
    <row r="118" spans="1:18" hidden="1">
      <c r="A118" s="1" t="s">
        <v>69</v>
      </c>
    </row>
    <row r="119" spans="1:18" hidden="1">
      <c r="A119" s="1" t="s">
        <v>45</v>
      </c>
    </row>
    <row r="120" spans="1:18" hidden="1">
      <c r="A120" s="1" t="s">
        <v>46</v>
      </c>
    </row>
    <row r="121" spans="1:18" ht="28.5" customHeight="1">
      <c r="A121" s="1">
        <v>8</v>
      </c>
      <c r="B121" s="13" t="s">
        <v>94</v>
      </c>
      <c r="C121" s="13"/>
      <c r="D121" s="14" t="s">
        <v>95</v>
      </c>
      <c r="E121" s="14"/>
      <c r="F121" s="14"/>
      <c r="K121" s="15"/>
      <c r="L121" s="1"/>
    </row>
    <row r="122" spans="1:18" hidden="1">
      <c r="A122" s="1" t="s">
        <v>42</v>
      </c>
    </row>
    <row r="123" spans="1:18" hidden="1">
      <c r="A123" s="1" t="s">
        <v>42</v>
      </c>
    </row>
    <row r="124" spans="1:18">
      <c r="A124" s="1">
        <v>9</v>
      </c>
      <c r="B124" s="13" t="s">
        <v>96</v>
      </c>
      <c r="C124" s="13"/>
      <c r="D124" s="16" t="s">
        <v>97</v>
      </c>
      <c r="E124" s="17"/>
      <c r="F124" s="17"/>
      <c r="G124" s="18" t="s">
        <v>6</v>
      </c>
      <c r="H124" s="19">
        <v>22</v>
      </c>
      <c r="I124" s="19"/>
      <c r="J124" s="20"/>
      <c r="K124" s="21">
        <f>IF(AND(H124= "",I124= ""), 0, ROUND(ROUND(J124, 2) * ROUND(IF(I124="",H124,I124),  0), 2))</f>
        <v/>
      </c>
      <c r="L124" s="1"/>
      <c r="N124" s="22">
        <v>0.2</v>
      </c>
      <c r="R124" s="1">
        <v>50</v>
      </c>
    </row>
    <row r="125" spans="1:18" hidden="1">
      <c r="A125" s="1" t="s">
        <v>66</v>
      </c>
    </row>
    <row r="126" spans="1:18" hidden="1">
      <c r="A126" s="1" t="s">
        <v>66</v>
      </c>
    </row>
    <row r="127" spans="1:18" hidden="1">
      <c r="A127" s="1" t="s">
        <v>67</v>
      </c>
    </row>
    <row r="128" spans="1:18" hidden="1">
      <c r="A128" s="1" t="s">
        <v>69</v>
      </c>
    </row>
    <row r="129" spans="1:18" hidden="1">
      <c r="A129" s="1" t="s">
        <v>45</v>
      </c>
    </row>
    <row r="130" spans="1:18" hidden="1">
      <c r="A130" s="1" t="s">
        <v>46</v>
      </c>
    </row>
    <row r="131" spans="1:18">
      <c r="A131" s="1" t="s">
        <v>53</v>
      </c>
      <c r="B131" s="17"/>
      <c r="C131" s="17"/>
      <c r="K131" s="17"/>
    </row>
    <row r="132" spans="1:18">
      <c r="B132" s="17"/>
      <c r="C132" s="17"/>
      <c r="D132" s="23" t="s">
        <v>89</v>
      </c>
      <c r="E132" s="24"/>
      <c r="F132" s="24"/>
      <c r="G132" s="25"/>
      <c r="H132" s="25"/>
      <c r="I132" s="25"/>
      <c r="J132" s="25"/>
      <c r="K132" s="26"/>
    </row>
    <row r="133" spans="1:18">
      <c r="B133" s="17"/>
      <c r="C133" s="17"/>
      <c r="D133" s="27"/>
      <c r="E133" s="1"/>
      <c r="F133" s="1"/>
      <c r="G133" s="1"/>
      <c r="H133" s="1"/>
      <c r="I133" s="1"/>
      <c r="J133" s="1"/>
      <c r="K133" s="28"/>
    </row>
    <row r="134" spans="1:18">
      <c r="B134" s="17"/>
      <c r="C134" s="17"/>
      <c r="D134" s="29" t="s">
        <v>54</v>
      </c>
      <c r="E134" s="30"/>
      <c r="F134" s="30"/>
      <c r="G134" s="31">
        <f>SUMIF(L111:L131, IF(L110="","",L110), K111:K131)</f>
        <v/>
      </c>
      <c r="H134" s="31"/>
      <c r="I134" s="31"/>
      <c r="J134" s="31"/>
      <c r="K134" s="32"/>
    </row>
    <row r="135" spans="1:18" hidden="1">
      <c r="B135" s="17"/>
      <c r="C135" s="17"/>
      <c r="D135" s="33" t="s">
        <v>55</v>
      </c>
      <c r="E135" s="34"/>
      <c r="F135" s="34"/>
      <c r="G135" s="35">
        <f>ROUND(SUMIF(L111:L131, IF(L110="","",L110), K111:K131) * 0.2, 2)</f>
        <v/>
      </c>
      <c r="H135" s="35"/>
      <c r="I135" s="35"/>
      <c r="J135" s="35"/>
      <c r="K135" s="36"/>
    </row>
    <row r="136" spans="1:18" hidden="1">
      <c r="B136" s="17"/>
      <c r="C136" s="17"/>
      <c r="D136" s="29" t="s">
        <v>56</v>
      </c>
      <c r="E136" s="30"/>
      <c r="F136" s="30"/>
      <c r="G136" s="31">
        <f>SUM(G134:G135)</f>
        <v/>
      </c>
      <c r="H136" s="31"/>
      <c r="I136" s="31"/>
      <c r="J136" s="31"/>
      <c r="K136" s="32"/>
    </row>
    <row r="137" spans="1:18" ht="15.75" customHeight="1">
      <c r="A137" s="1">
        <v>5</v>
      </c>
      <c r="B137" s="6" t="s">
        <v>98</v>
      </c>
      <c r="C137" s="6"/>
      <c r="D137" s="11" t="s">
        <v>99</v>
      </c>
      <c r="E137" s="11"/>
      <c r="F137" s="11"/>
      <c r="G137" s="11"/>
      <c r="H137" s="11"/>
      <c r="I137" s="11"/>
      <c r="J137" s="11"/>
      <c r="K137" s="12"/>
      <c r="L137" s="1"/>
    </row>
    <row r="138" spans="1:18" hidden="1">
      <c r="A138" s="1" t="s">
        <v>100</v>
      </c>
    </row>
    <row r="139" spans="1:18">
      <c r="A139" s="1">
        <v>8</v>
      </c>
      <c r="B139" s="13" t="s">
        <v>101</v>
      </c>
      <c r="C139" s="13"/>
      <c r="D139" s="14" t="s">
        <v>102</v>
      </c>
      <c r="E139" s="14"/>
      <c r="F139" s="14"/>
      <c r="K139" s="15"/>
      <c r="L139" s="1"/>
    </row>
    <row r="140" spans="1:18" hidden="1">
      <c r="A140" s="1" t="s">
        <v>42</v>
      </c>
    </row>
    <row r="141" spans="1:18">
      <c r="A141" s="1">
        <v>9</v>
      </c>
      <c r="B141" s="13" t="s">
        <v>103</v>
      </c>
      <c r="C141" s="13"/>
      <c r="D141" s="16" t="s">
        <v>104</v>
      </c>
      <c r="E141" s="17"/>
      <c r="F141" s="17"/>
      <c r="G141" s="18" t="s">
        <v>6</v>
      </c>
      <c r="H141" s="19">
        <v>22</v>
      </c>
      <c r="I141" s="19"/>
      <c r="J141" s="20"/>
      <c r="K141" s="21">
        <f>IF(AND(H141= "",I141= ""), 0, ROUND(ROUND(J141, 2) * ROUND(IF(I141="",H141,I141),  0), 2))</f>
        <v/>
      </c>
      <c r="L141" s="1"/>
      <c r="N141" s="22">
        <v>0.2</v>
      </c>
      <c r="R141" s="1">
        <v>50</v>
      </c>
    </row>
    <row r="142" spans="1:18" hidden="1">
      <c r="A142" s="1" t="s">
        <v>45</v>
      </c>
    </row>
    <row r="143" spans="1:18" hidden="1">
      <c r="A143" s="1" t="s">
        <v>46</v>
      </c>
    </row>
    <row r="144" spans="1:18" ht="28.5" customHeight="1">
      <c r="A144" s="1">
        <v>8</v>
      </c>
      <c r="B144" s="13" t="s">
        <v>101</v>
      </c>
      <c r="C144" s="13"/>
      <c r="D144" s="14" t="s">
        <v>105</v>
      </c>
      <c r="E144" s="14"/>
      <c r="F144" s="14"/>
      <c r="K144" s="15"/>
      <c r="L144" s="1"/>
    </row>
    <row r="145" spans="1:18" hidden="1">
      <c r="A145" s="1" t="s">
        <v>42</v>
      </c>
    </row>
    <row r="146" spans="1:18" hidden="1">
      <c r="A146" s="1" t="s">
        <v>46</v>
      </c>
    </row>
    <row r="147" spans="1:18" ht="28.5" customHeight="1">
      <c r="A147" s="1">
        <v>8</v>
      </c>
      <c r="B147" s="13" t="s">
        <v>101</v>
      </c>
      <c r="C147" s="13"/>
      <c r="D147" s="14" t="s">
        <v>106</v>
      </c>
      <c r="E147" s="14"/>
      <c r="F147" s="14"/>
      <c r="K147" s="15"/>
      <c r="L147" s="1"/>
    </row>
    <row r="148" spans="1:18" hidden="1">
      <c r="A148" s="1" t="s">
        <v>42</v>
      </c>
    </row>
    <row r="149" spans="1:18">
      <c r="A149" s="1">
        <v>9</v>
      </c>
      <c r="B149" s="13" t="s">
        <v>103</v>
      </c>
      <c r="C149" s="13"/>
      <c r="D149" s="16" t="s">
        <v>107</v>
      </c>
      <c r="E149" s="17"/>
      <c r="F149" s="17"/>
      <c r="G149" s="18" t="s">
        <v>5</v>
      </c>
      <c r="H149" s="39">
        <v>48</v>
      </c>
      <c r="I149" s="39"/>
      <c r="J149" s="20"/>
      <c r="K149" s="21">
        <f>IF(AND(H149= "",I149= ""), 0, ROUND(ROUND(J149, 2) * ROUND(IF(I149="",H149,I149),  2), 2))</f>
        <v/>
      </c>
      <c r="L149" s="1"/>
      <c r="N149" s="22">
        <v>0.2</v>
      </c>
      <c r="R149" s="1">
        <v>50</v>
      </c>
    </row>
    <row r="150" spans="1:18" hidden="1">
      <c r="A150" s="1" t="s">
        <v>69</v>
      </c>
    </row>
    <row r="151" spans="1:18" hidden="1">
      <c r="A151" s="1" t="s">
        <v>45</v>
      </c>
    </row>
    <row r="152" spans="1:18" hidden="1">
      <c r="A152" s="1" t="s">
        <v>46</v>
      </c>
    </row>
    <row r="153" spans="1:18">
      <c r="A153" s="1" t="s">
        <v>53</v>
      </c>
      <c r="B153" s="17"/>
      <c r="C153" s="17"/>
      <c r="K153" s="17"/>
    </row>
    <row r="154" spans="1:18">
      <c r="B154" s="17"/>
      <c r="C154" s="17"/>
      <c r="D154" s="23" t="s">
        <v>99</v>
      </c>
      <c r="E154" s="24"/>
      <c r="F154" s="24"/>
      <c r="G154" s="25"/>
      <c r="H154" s="25"/>
      <c r="I154" s="25"/>
      <c r="J154" s="25"/>
      <c r="K154" s="26"/>
    </row>
    <row r="155" spans="1:18">
      <c r="B155" s="17"/>
      <c r="C155" s="17"/>
      <c r="D155" s="27"/>
      <c r="E155" s="1"/>
      <c r="F155" s="1"/>
      <c r="G155" s="1"/>
      <c r="H155" s="1"/>
      <c r="I155" s="1"/>
      <c r="J155" s="1"/>
      <c r="K155" s="28"/>
    </row>
    <row r="156" spans="1:18">
      <c r="B156" s="17"/>
      <c r="C156" s="17"/>
      <c r="D156" s="29" t="s">
        <v>54</v>
      </c>
      <c r="E156" s="30"/>
      <c r="F156" s="30"/>
      <c r="G156" s="31">
        <f>SUMIF(L138:L153, IF(L137="","",L137), K138:K153)</f>
        <v/>
      </c>
      <c r="H156" s="31"/>
      <c r="I156" s="31"/>
      <c r="J156" s="31"/>
      <c r="K156" s="32"/>
    </row>
    <row r="157" spans="1:18" hidden="1">
      <c r="B157" s="17"/>
      <c r="C157" s="17"/>
      <c r="D157" s="33" t="s">
        <v>55</v>
      </c>
      <c r="E157" s="34"/>
      <c r="F157" s="34"/>
      <c r="G157" s="35">
        <f>ROUND(SUMIF(L138:L153, IF(L137="","",L137), K138:K153) * 0.2, 2)</f>
        <v/>
      </c>
      <c r="H157" s="35"/>
      <c r="I157" s="35"/>
      <c r="J157" s="35"/>
      <c r="K157" s="36"/>
    </row>
    <row r="158" spans="1:18" hidden="1">
      <c r="B158" s="17"/>
      <c r="C158" s="17"/>
      <c r="D158" s="29" t="s">
        <v>56</v>
      </c>
      <c r="E158" s="30"/>
      <c r="F158" s="30"/>
      <c r="G158" s="31">
        <f>SUM(G156:G157)</f>
        <v/>
      </c>
      <c r="H158" s="31"/>
      <c r="I158" s="31"/>
      <c r="J158" s="31"/>
      <c r="K158" s="32"/>
    </row>
    <row r="159" spans="1:18">
      <c r="A159" s="1" t="s">
        <v>86</v>
      </c>
      <c r="B159" s="17"/>
      <c r="C159" s="17"/>
      <c r="K159" s="17"/>
    </row>
    <row r="160" spans="1:18">
      <c r="B160" s="17"/>
      <c r="C160" s="17"/>
      <c r="D160" s="23" t="s">
        <v>87</v>
      </c>
      <c r="E160" s="24"/>
      <c r="F160" s="24"/>
      <c r="G160" s="25"/>
      <c r="H160" s="25"/>
      <c r="I160" s="25"/>
      <c r="J160" s="25"/>
      <c r="K160" s="26"/>
    </row>
    <row r="161" spans="1:18">
      <c r="B161" s="17"/>
      <c r="C161" s="17"/>
      <c r="D161" s="27"/>
      <c r="E161" s="1"/>
      <c r="F161" s="1"/>
      <c r="G161" s="1"/>
      <c r="H161" s="1"/>
      <c r="I161" s="1"/>
      <c r="J161" s="1"/>
      <c r="K161" s="28"/>
    </row>
    <row r="162" spans="1:18">
      <c r="B162" s="17"/>
      <c r="C162" s="17"/>
      <c r="D162" s="29" t="s">
        <v>54</v>
      </c>
      <c r="E162" s="30"/>
      <c r="F162" s="30"/>
      <c r="G162" s="31">
        <f>SUMIF(L110:L159, IF(L109="","",L109), K110:K159)</f>
        <v/>
      </c>
      <c r="H162" s="31"/>
      <c r="I162" s="31"/>
      <c r="J162" s="31"/>
      <c r="K162" s="32"/>
    </row>
    <row r="163" spans="1:18" hidden="1">
      <c r="B163" s="17"/>
      <c r="C163" s="17"/>
      <c r="D163" s="33" t="s">
        <v>55</v>
      </c>
      <c r="E163" s="34"/>
      <c r="F163" s="34"/>
      <c r="G163" s="35">
        <f>ROUND(SUMIF(L110:L159, IF(L109="","",L109), K110:K159) * 0.2, 2)</f>
        <v/>
      </c>
      <c r="H163" s="35"/>
      <c r="I163" s="35"/>
      <c r="J163" s="35"/>
      <c r="K163" s="36"/>
    </row>
    <row r="164" spans="1:18" hidden="1">
      <c r="B164" s="17"/>
      <c r="C164" s="17"/>
      <c r="D164" s="29" t="s">
        <v>56</v>
      </c>
      <c r="E164" s="30"/>
      <c r="F164" s="30"/>
      <c r="G164" s="31">
        <f>SUM(G162:G163)</f>
        <v/>
      </c>
      <c r="H164" s="31"/>
      <c r="I164" s="31"/>
      <c r="J164" s="31"/>
      <c r="K164" s="32"/>
    </row>
    <row r="165" spans="1:18" ht="16.5" customHeight="1">
      <c r="A165" s="1">
        <v>4</v>
      </c>
      <c r="B165" s="6">
        <v>3</v>
      </c>
      <c r="C165" s="6"/>
      <c r="D165" s="9" t="s">
        <v>108</v>
      </c>
      <c r="E165" s="9"/>
      <c r="F165" s="9"/>
      <c r="G165" s="9"/>
      <c r="H165" s="9"/>
      <c r="I165" s="9"/>
      <c r="J165" s="9"/>
      <c r="K165" s="10"/>
      <c r="L165" s="1"/>
    </row>
    <row r="166" spans="1:18" ht="31.5" customHeight="1">
      <c r="A166" s="1">
        <v>5</v>
      </c>
      <c r="B166" s="6" t="s">
        <v>109</v>
      </c>
      <c r="C166" s="6"/>
      <c r="D166" s="11" t="s">
        <v>110</v>
      </c>
      <c r="E166" s="11"/>
      <c r="F166" s="11"/>
      <c r="G166" s="11"/>
      <c r="H166" s="11"/>
      <c r="I166" s="11"/>
      <c r="J166" s="11"/>
      <c r="K166" s="12"/>
      <c r="L166" s="1"/>
    </row>
    <row r="167" spans="1:18" hidden="1">
      <c r="A167" s="1" t="s">
        <v>100</v>
      </c>
    </row>
    <row r="168" spans="1:18" hidden="1">
      <c r="A168" s="1" t="s">
        <v>100</v>
      </c>
    </row>
    <row r="169" spans="1:18" hidden="1">
      <c r="A169" s="1" t="s">
        <v>100</v>
      </c>
    </row>
    <row r="170" spans="1:18">
      <c r="A170" s="1">
        <v>8</v>
      </c>
      <c r="B170" s="13" t="s">
        <v>111</v>
      </c>
      <c r="C170" s="13"/>
      <c r="D170" s="14" t="s">
        <v>112</v>
      </c>
      <c r="E170" s="14"/>
      <c r="F170" s="14"/>
      <c r="K170" s="15"/>
      <c r="L170" s="1"/>
    </row>
    <row r="171" spans="1:18">
      <c r="A171" s="1">
        <v>9</v>
      </c>
      <c r="B171" s="13" t="s">
        <v>113</v>
      </c>
      <c r="C171" s="13"/>
      <c r="D171" s="16" t="s">
        <v>114</v>
      </c>
      <c r="E171" s="17"/>
      <c r="F171" s="17"/>
      <c r="G171" s="18" t="s">
        <v>6</v>
      </c>
      <c r="H171" s="19">
        <v>16</v>
      </c>
      <c r="I171" s="19"/>
      <c r="J171" s="20"/>
      <c r="K171" s="21">
        <f>IF(AND(H171= "",I171= ""), 0, ROUND(ROUND(J171, 2) * ROUND(IF(I171="",H171,I171),  0), 2))</f>
        <v/>
      </c>
      <c r="L171" s="1"/>
      <c r="N171" s="22">
        <v>0.2</v>
      </c>
      <c r="R171" s="1">
        <v>50</v>
      </c>
    </row>
    <row r="172" spans="1:18" hidden="1">
      <c r="A172" s="1" t="s">
        <v>69</v>
      </c>
    </row>
    <row r="173" spans="1:18" hidden="1">
      <c r="A173" s="1" t="s">
        <v>45</v>
      </c>
    </row>
    <row r="174" spans="1:18">
      <c r="A174" s="1">
        <v>9</v>
      </c>
      <c r="B174" s="13" t="s">
        <v>115</v>
      </c>
      <c r="C174" s="13"/>
      <c r="D174" s="16" t="s">
        <v>116</v>
      </c>
      <c r="E174" s="17"/>
      <c r="F174" s="17"/>
      <c r="G174" s="18" t="s">
        <v>6</v>
      </c>
      <c r="H174" s="19">
        <v>6</v>
      </c>
      <c r="I174" s="19"/>
      <c r="J174" s="20"/>
      <c r="K174" s="21">
        <f>IF(AND(H174= "",I174= ""), 0, ROUND(ROUND(J174, 2) * ROUND(IF(I174="",H174,I174),  0), 2))</f>
        <v/>
      </c>
      <c r="L174" s="1"/>
      <c r="N174" s="22">
        <v>0.2</v>
      </c>
      <c r="R174" s="1">
        <v>50</v>
      </c>
    </row>
    <row r="175" spans="1:18" hidden="1">
      <c r="A175" s="1" t="s">
        <v>69</v>
      </c>
    </row>
    <row r="176" spans="1:18" hidden="1">
      <c r="A176" s="1" t="s">
        <v>45</v>
      </c>
    </row>
    <row r="177" spans="1:11" hidden="1">
      <c r="A177" s="1" t="s">
        <v>46</v>
      </c>
    </row>
    <row r="178" spans="1:11">
      <c r="A178" s="1" t="s">
        <v>53</v>
      </c>
      <c r="B178" s="17"/>
      <c r="C178" s="17"/>
      <c r="K178" s="17"/>
    </row>
    <row r="179" spans="1:11" ht="25.5" customHeight="1">
      <c r="B179" s="17"/>
      <c r="C179" s="17"/>
      <c r="D179" s="23" t="s">
        <v>110</v>
      </c>
      <c r="E179" s="24"/>
      <c r="F179" s="24"/>
      <c r="G179" s="25"/>
      <c r="H179" s="25"/>
      <c r="I179" s="25"/>
      <c r="J179" s="25"/>
      <c r="K179" s="26"/>
    </row>
    <row r="180" spans="1:11">
      <c r="B180" s="17"/>
      <c r="C180" s="17"/>
      <c r="D180" s="27"/>
      <c r="E180" s="1"/>
      <c r="F180" s="1"/>
      <c r="G180" s="1"/>
      <c r="H180" s="1"/>
      <c r="I180" s="1"/>
      <c r="J180" s="1"/>
      <c r="K180" s="28"/>
    </row>
    <row r="181" spans="1:11">
      <c r="B181" s="17"/>
      <c r="C181" s="17"/>
      <c r="D181" s="29" t="s">
        <v>54</v>
      </c>
      <c r="E181" s="30"/>
      <c r="F181" s="30"/>
      <c r="G181" s="31">
        <f>SUMIF(L167:L178, IF(L166="","",L166), K167:K178)</f>
        <v/>
      </c>
      <c r="H181" s="31"/>
      <c r="I181" s="31"/>
      <c r="J181" s="31"/>
      <c r="K181" s="32"/>
    </row>
    <row r="182" spans="1:11" hidden="1">
      <c r="B182" s="17"/>
      <c r="C182" s="17"/>
      <c r="D182" s="33" t="s">
        <v>55</v>
      </c>
      <c r="E182" s="34"/>
      <c r="F182" s="34"/>
      <c r="G182" s="35">
        <f>ROUND(SUMIF(L167:L178, IF(L166="","",L166), K167:K178) * 0.2, 2)</f>
        <v/>
      </c>
      <c r="H182" s="35"/>
      <c r="I182" s="35"/>
      <c r="J182" s="35"/>
      <c r="K182" s="36"/>
    </row>
    <row r="183" spans="1:11" hidden="1">
      <c r="B183" s="17"/>
      <c r="C183" s="17"/>
      <c r="D183" s="29" t="s">
        <v>56</v>
      </c>
      <c r="E183" s="30"/>
      <c r="F183" s="30"/>
      <c r="G183" s="31">
        <f>SUM(G181:G182)</f>
        <v/>
      </c>
      <c r="H183" s="31"/>
      <c r="I183" s="31"/>
      <c r="J183" s="31"/>
      <c r="K183" s="32"/>
    </row>
    <row r="184" spans="1:11">
      <c r="A184" s="1" t="s">
        <v>86</v>
      </c>
      <c r="B184" s="17"/>
      <c r="C184" s="17"/>
      <c r="K184" s="17"/>
    </row>
    <row r="185" spans="1:11">
      <c r="B185" s="17"/>
      <c r="C185" s="17"/>
      <c r="D185" s="23" t="s">
        <v>108</v>
      </c>
      <c r="E185" s="24"/>
      <c r="F185" s="24"/>
      <c r="G185" s="25"/>
      <c r="H185" s="25"/>
      <c r="I185" s="25"/>
      <c r="J185" s="25"/>
      <c r="K185" s="26"/>
    </row>
    <row r="186" spans="1:11">
      <c r="B186" s="17"/>
      <c r="C186" s="17"/>
      <c r="D186" s="27"/>
      <c r="E186" s="1"/>
      <c r="F186" s="1"/>
      <c r="G186" s="1"/>
      <c r="H186" s="1"/>
      <c r="I186" s="1"/>
      <c r="J186" s="1"/>
      <c r="K186" s="28"/>
    </row>
    <row r="187" spans="1:11">
      <c r="B187" s="17"/>
      <c r="C187" s="17"/>
      <c r="D187" s="29" t="s">
        <v>54</v>
      </c>
      <c r="E187" s="30"/>
      <c r="F187" s="30"/>
      <c r="G187" s="31">
        <f>SUMIF(L166:L184, IF(L165="","",L165), K166:K184)</f>
        <v/>
      </c>
      <c r="H187" s="31"/>
      <c r="I187" s="31"/>
      <c r="J187" s="31"/>
      <c r="K187" s="32"/>
    </row>
    <row r="188" spans="1:11" hidden="1">
      <c r="B188" s="17"/>
      <c r="C188" s="17"/>
      <c r="D188" s="33" t="s">
        <v>55</v>
      </c>
      <c r="E188" s="34"/>
      <c r="F188" s="34"/>
      <c r="G188" s="35">
        <f>ROUND(SUMIF(L166:L184, IF(L165="","",L165), K166:K184) * 0.2, 2)</f>
        <v/>
      </c>
      <c r="H188" s="35"/>
      <c r="I188" s="35"/>
      <c r="J188" s="35"/>
      <c r="K188" s="36"/>
    </row>
    <row r="189" spans="1:11" hidden="1">
      <c r="B189" s="17"/>
      <c r="C189" s="17"/>
      <c r="D189" s="29" t="s">
        <v>56</v>
      </c>
      <c r="E189" s="30"/>
      <c r="F189" s="30"/>
      <c r="G189" s="31">
        <f>SUM(G187:G188)</f>
        <v/>
      </c>
      <c r="H189" s="31"/>
      <c r="I189" s="31"/>
      <c r="J189" s="31"/>
      <c r="K189" s="32"/>
    </row>
    <row r="190" spans="1:11">
      <c r="A190" s="1" t="s">
        <v>34</v>
      </c>
      <c r="B190" s="17"/>
      <c r="C190" s="17"/>
      <c r="K190" s="17"/>
    </row>
    <row r="191" spans="1:11">
      <c r="B191" s="17"/>
      <c r="C191" s="17"/>
      <c r="D191" s="23" t="s">
        <v>36</v>
      </c>
      <c r="E191" s="24"/>
      <c r="F191" s="24"/>
      <c r="G191" s="25"/>
      <c r="H191" s="25"/>
      <c r="I191" s="25"/>
      <c r="J191" s="25"/>
      <c r="K191" s="26"/>
    </row>
    <row r="192" spans="1:11">
      <c r="B192" s="17"/>
      <c r="C192" s="17"/>
      <c r="D192" s="27"/>
      <c r="E192" s="1"/>
      <c r="F192" s="1"/>
      <c r="G192" s="1"/>
      <c r="H192" s="1"/>
      <c r="I192" s="1"/>
      <c r="J192" s="1"/>
      <c r="K192" s="28"/>
    </row>
    <row r="193" spans="2:11">
      <c r="B193" s="17"/>
      <c r="C193" s="17"/>
      <c r="D193" s="33" t="s">
        <v>54</v>
      </c>
      <c r="E193" s="34"/>
      <c r="F193" s="34"/>
      <c r="G193" s="35">
        <f>SUMIF(L8:L190, IF(L7="","",L7), K8:K190)</f>
        <v/>
      </c>
      <c r="H193" s="35"/>
      <c r="I193" s="35"/>
      <c r="J193" s="35"/>
      <c r="K193" s="36"/>
    </row>
    <row r="194" spans="2:11">
      <c r="B194" s="17"/>
      <c r="C194" s="17"/>
      <c r="D194" s="33" t="s">
        <v>55</v>
      </c>
      <c r="E194" s="34"/>
      <c r="F194" s="34"/>
      <c r="G194" s="35">
        <f>ROUND(SUMIF(L8:L190, IF(L7="","",L7), K8:K190) * 0.2, 2)</f>
        <v/>
      </c>
      <c r="H194" s="35"/>
      <c r="I194" s="35"/>
      <c r="J194" s="35"/>
      <c r="K194" s="36"/>
    </row>
    <row r="195" spans="2:11">
      <c r="B195" s="17"/>
      <c r="C195" s="17"/>
      <c r="D195" s="29" t="s">
        <v>56</v>
      </c>
      <c r="E195" s="30"/>
      <c r="F195" s="30"/>
      <c r="G195" s="31">
        <f>SUM(G193:G194)</f>
        <v/>
      </c>
      <c r="H195" s="31"/>
      <c r="I195" s="31"/>
      <c r="J195" s="31"/>
      <c r="K195" s="32"/>
    </row>
    <row r="196" spans="2:11" ht="31.5" customHeight="1">
      <c r="B196" s="40"/>
      <c r="C196" s="40"/>
      <c r="D196" s="41" t="s">
        <v>117</v>
      </c>
      <c r="E196" s="41"/>
      <c r="F196" s="41"/>
      <c r="G196" s="41"/>
      <c r="H196" s="41"/>
      <c r="I196" s="41"/>
      <c r="J196" s="41"/>
      <c r="K196" s="41"/>
    </row>
    <row r="198" spans="2:11">
      <c r="D198" s="42" t="s">
        <v>118</v>
      </c>
      <c r="E198" s="42"/>
      <c r="F198" s="42"/>
      <c r="G198" s="42"/>
      <c r="H198" s="42"/>
      <c r="I198" s="42"/>
      <c r="J198" s="42"/>
      <c r="K198" s="42"/>
    </row>
    <row r="199" spans="2:11">
      <c r="D199" s="43" t="s">
        <v>119</v>
      </c>
      <c r="E199" s="44"/>
      <c r="F199" s="44"/>
      <c r="G199" s="45">
        <f>SUMIF(L16:L88, "", K16:K88)</f>
        <v/>
      </c>
      <c r="H199" s="45"/>
      <c r="I199" s="45"/>
      <c r="J199" s="45"/>
      <c r="K199" s="45"/>
    </row>
    <row r="200" spans="2:11">
      <c r="D200" s="46" t="s">
        <v>120</v>
      </c>
      <c r="E200" s="47"/>
      <c r="F200" s="47"/>
      <c r="G200" s="48">
        <f>SUMIF(L16:L26, "", K16:K26)</f>
        <v/>
      </c>
      <c r="H200" s="49"/>
      <c r="I200" s="49"/>
      <c r="J200" s="49"/>
      <c r="K200" s="49"/>
    </row>
    <row r="201" spans="2:11">
      <c r="D201" s="46" t="s">
        <v>121</v>
      </c>
      <c r="E201" s="47"/>
      <c r="F201" s="47"/>
      <c r="G201" s="48">
        <f>SUMIF(L43:L88, "", K43:K88)</f>
        <v/>
      </c>
      <c r="H201" s="49"/>
      <c r="I201" s="49"/>
      <c r="J201" s="49"/>
      <c r="K201" s="49"/>
    </row>
    <row r="202" spans="2:11" ht="22.5" customHeight="1">
      <c r="D202" s="50" t="s">
        <v>122</v>
      </c>
      <c r="E202" s="1"/>
      <c r="F202" s="1"/>
      <c r="G202" s="51">
        <f>SUMIF(L43:L74, "", K43:K74)</f>
        <v/>
      </c>
      <c r="H202" s="52"/>
      <c r="I202" s="52"/>
      <c r="J202" s="52"/>
      <c r="K202" s="52"/>
    </row>
    <row r="203" spans="2:11" ht="22.5" customHeight="1">
      <c r="D203" s="50" t="s">
        <v>123</v>
      </c>
      <c r="E203" s="1"/>
      <c r="F203" s="1"/>
      <c r="G203" s="51">
        <f>SUMIF(L88:L88, "", K88:K88)</f>
        <v/>
      </c>
      <c r="H203" s="52"/>
      <c r="I203" s="52"/>
      <c r="J203" s="52"/>
      <c r="K203" s="52"/>
    </row>
    <row r="204" spans="2:11">
      <c r="D204" s="43" t="s">
        <v>124</v>
      </c>
      <c r="E204" s="44"/>
      <c r="F204" s="44"/>
      <c r="G204" s="45">
        <f>SUMIF(L115:L149, "", K115:K149)</f>
        <v/>
      </c>
      <c r="H204" s="45"/>
      <c r="I204" s="45"/>
      <c r="J204" s="45"/>
      <c r="K204" s="45"/>
    </row>
    <row r="205" spans="2:11">
      <c r="D205" s="46" t="s">
        <v>125</v>
      </c>
      <c r="E205" s="47"/>
      <c r="F205" s="47"/>
      <c r="G205" s="48">
        <f>SUMIF(L115:L124, "", K115:K124)</f>
        <v/>
      </c>
      <c r="H205" s="49"/>
      <c r="I205" s="49"/>
      <c r="J205" s="49"/>
      <c r="K205" s="49"/>
    </row>
    <row r="206" spans="2:11">
      <c r="D206" s="46" t="s">
        <v>126</v>
      </c>
      <c r="E206" s="47"/>
      <c r="F206" s="47"/>
      <c r="G206" s="48">
        <f>SUMIF(L141:L149, "", K141:K149)</f>
        <v/>
      </c>
      <c r="H206" s="49"/>
      <c r="I206" s="49"/>
      <c r="J206" s="49"/>
      <c r="K206" s="49"/>
    </row>
    <row r="207" spans="2:11">
      <c r="D207" s="43" t="s">
        <v>127</v>
      </c>
      <c r="E207" s="44"/>
      <c r="F207" s="44"/>
      <c r="G207" s="45">
        <f>SUMIF(L171:L174, "", K171:K174)</f>
        <v/>
      </c>
      <c r="H207" s="45"/>
      <c r="I207" s="45"/>
      <c r="J207" s="45"/>
      <c r="K207" s="45"/>
    </row>
    <row r="208" spans="2:11" ht="24" customHeight="1">
      <c r="D208" s="46" t="s">
        <v>128</v>
      </c>
      <c r="E208" s="47"/>
      <c r="F208" s="47"/>
      <c r="G208" s="48">
        <f>SUMIF(L171:L174, "", K171:K174)</f>
        <v/>
      </c>
      <c r="H208" s="49"/>
      <c r="I208" s="49"/>
      <c r="J208" s="49"/>
      <c r="K208" s="49"/>
    </row>
    <row r="209" spans="1:11">
      <c r="D209" s="53" t="s">
        <v>129</v>
      </c>
      <c r="E209" s="54"/>
      <c r="F209" s="54"/>
      <c r="G209" s="55"/>
      <c r="H209" s="55"/>
      <c r="I209" s="55"/>
      <c r="J209" s="55"/>
      <c r="K209" s="56"/>
    </row>
    <row r="210" spans="1:11">
      <c r="D210" s="57"/>
      <c r="E210" s="40"/>
      <c r="F210" s="40"/>
      <c r="G210" s="40"/>
      <c r="H210" s="40"/>
      <c r="I210" s="40"/>
      <c r="J210" s="40"/>
      <c r="K210" s="58"/>
    </row>
    <row r="211" spans="1:11">
      <c r="A211" s="59"/>
      <c r="D211" s="60" t="s">
        <v>54</v>
      </c>
      <c r="E211" s="1"/>
      <c r="F211" s="1"/>
      <c r="G211" s="61">
        <f>SUMIF(L5:L196, IF(L4="","",L4), K5:K196)</f>
        <v/>
      </c>
      <c r="H211" s="62"/>
      <c r="I211" s="62"/>
      <c r="J211" s="62"/>
      <c r="K211" s="63"/>
    </row>
    <row r="212" spans="1:11">
      <c r="A212" s="59"/>
      <c r="D212" s="60" t="s">
        <v>55</v>
      </c>
      <c r="E212" s="1"/>
      <c r="F212" s="1"/>
      <c r="G212" s="61">
        <f>ROUND(SUMIF(L5:L196, IF(L4="","",L4), K5:K196) * 0.2, 2)</f>
        <v/>
      </c>
      <c r="H212" s="62"/>
      <c r="I212" s="62"/>
      <c r="J212" s="62"/>
      <c r="K212" s="63"/>
    </row>
    <row r="213" spans="1:11">
      <c r="D213" s="64" t="s">
        <v>56</v>
      </c>
      <c r="E213" s="65"/>
      <c r="F213" s="65"/>
      <c r="G213" s="66">
        <f>SUM(G211:G212)</f>
        <v/>
      </c>
      <c r="H213" s="67"/>
      <c r="I213" s="67"/>
      <c r="J213" s="67"/>
      <c r="K213" s="68"/>
    </row>
    <row r="214" spans="1:11">
      <c r="D214" s="47"/>
      <c r="E214" s="1"/>
      <c r="F214" s="1"/>
      <c r="G214" s="1"/>
      <c r="H214" s="1"/>
      <c r="I214" s="1"/>
      <c r="J214" s="1"/>
      <c r="K214" s="1"/>
    </row>
    <row r="215" spans="1:11">
      <c r="D215" s="69" t="s">
        <v>130</v>
      </c>
      <c r="E215" s="69"/>
      <c r="F215" s="69"/>
      <c r="G215" s="69"/>
      <c r="H215" s="69"/>
      <c r="I215" s="69"/>
      <c r="J215" s="69"/>
      <c r="K215" s="69"/>
    </row>
    <row r="216" spans="1:11">
      <c r="D216" s="70">
        <f>IF('Paramètres'!AA2&lt;&gt;"",'Paramètres'!AA2,"")</f>
        <v/>
      </c>
      <c r="E216" s="70"/>
      <c r="F216" s="70"/>
      <c r="G216" s="70"/>
      <c r="H216" s="70"/>
      <c r="I216" s="70"/>
      <c r="J216" s="70"/>
      <c r="K216" s="70"/>
    </row>
    <row r="217" spans="1:11">
      <c r="D217" s="70"/>
      <c r="E217" s="70"/>
      <c r="F217" s="70"/>
      <c r="G217" s="70"/>
      <c r="H217" s="70"/>
      <c r="I217" s="70"/>
      <c r="J217" s="70"/>
      <c r="K217" s="70"/>
    </row>
  </sheetData>
  <sheetProtection password="E95E" sheet="1" objects="1" selectLockedCells="1"/>
  <mergeCells count="196">
    <mergeCell ref="D3:F3"/>
    <mergeCell ref="D4:F4"/>
    <mergeCell ref="D7:F7"/>
    <mergeCell ref="D8:F8"/>
    <mergeCell ref="D9:F9"/>
    <mergeCell ref="D10:F10"/>
    <mergeCell ref="D16:F16"/>
    <mergeCell ref="D19:F19"/>
    <mergeCell ref="D21:F21"/>
    <mergeCell ref="D24:F24"/>
    <mergeCell ref="D26:F26"/>
    <mergeCell ref="D29:F29"/>
    <mergeCell ref="G30:K30"/>
    <mergeCell ref="D30:F30"/>
    <mergeCell ref="G31:K31"/>
    <mergeCell ref="D31:F31"/>
    <mergeCell ref="G32:K32"/>
    <mergeCell ref="D32:F32"/>
    <mergeCell ref="G33:K33"/>
    <mergeCell ref="D33:F33"/>
    <mergeCell ref="G34:K34"/>
    <mergeCell ref="D34:F34"/>
    <mergeCell ref="D35:F35"/>
    <mergeCell ref="D36:F36"/>
    <mergeCell ref="D40:F40"/>
    <mergeCell ref="D43:F43"/>
    <mergeCell ref="D49:F49"/>
    <mergeCell ref="D56:F56"/>
    <mergeCell ref="D59:F59"/>
    <mergeCell ref="D64:F64"/>
    <mergeCell ref="D71:F71"/>
    <mergeCell ref="D74:F74"/>
    <mergeCell ref="D77:F77"/>
    <mergeCell ref="G78:K78"/>
    <mergeCell ref="D78:F78"/>
    <mergeCell ref="G79:K79"/>
    <mergeCell ref="D79:F79"/>
    <mergeCell ref="G80:K80"/>
    <mergeCell ref="D80:F80"/>
    <mergeCell ref="G81:K81"/>
    <mergeCell ref="D81:F81"/>
    <mergeCell ref="G82:K82"/>
    <mergeCell ref="D82:F82"/>
    <mergeCell ref="D83:F83"/>
    <mergeCell ref="D85:F85"/>
    <mergeCell ref="D88:F88"/>
    <mergeCell ref="D91:F91"/>
    <mergeCell ref="G92:K92"/>
    <mergeCell ref="D92:F92"/>
    <mergeCell ref="G93:K93"/>
    <mergeCell ref="D93:F93"/>
    <mergeCell ref="G94:K94"/>
    <mergeCell ref="D94:F94"/>
    <mergeCell ref="G95:K95"/>
    <mergeCell ref="D95:F95"/>
    <mergeCell ref="G96:K96"/>
    <mergeCell ref="D96:F96"/>
    <mergeCell ref="D97:F97"/>
    <mergeCell ref="G98:K98"/>
    <mergeCell ref="D98:F98"/>
    <mergeCell ref="G99:K99"/>
    <mergeCell ref="D99:F99"/>
    <mergeCell ref="G100:K100"/>
    <mergeCell ref="D100:F100"/>
    <mergeCell ref="G101:K101"/>
    <mergeCell ref="D101:F101"/>
    <mergeCell ref="G102:K102"/>
    <mergeCell ref="D102:F102"/>
    <mergeCell ref="D103:F103"/>
    <mergeCell ref="G104:K104"/>
    <mergeCell ref="D104:F104"/>
    <mergeCell ref="G105:K105"/>
    <mergeCell ref="D105:F105"/>
    <mergeCell ref="G106:K106"/>
    <mergeCell ref="D106:F106"/>
    <mergeCell ref="G107:K107"/>
    <mergeCell ref="D107:F107"/>
    <mergeCell ref="G108:K108"/>
    <mergeCell ref="D108:F108"/>
    <mergeCell ref="D109:F109"/>
    <mergeCell ref="D110:F110"/>
    <mergeCell ref="D111:F111"/>
    <mergeCell ref="D115:F115"/>
    <mergeCell ref="D121:F121"/>
    <mergeCell ref="D124:F124"/>
    <mergeCell ref="D131:F131"/>
    <mergeCell ref="G132:K132"/>
    <mergeCell ref="D132:F132"/>
    <mergeCell ref="G133:K133"/>
    <mergeCell ref="D133:F133"/>
    <mergeCell ref="G134:K134"/>
    <mergeCell ref="D134:F134"/>
    <mergeCell ref="G135:K135"/>
    <mergeCell ref="D135:F135"/>
    <mergeCell ref="G136:K136"/>
    <mergeCell ref="D136:F136"/>
    <mergeCell ref="D137:F137"/>
    <mergeCell ref="D139:F139"/>
    <mergeCell ref="D141:F141"/>
    <mergeCell ref="D144:F144"/>
    <mergeCell ref="D147:F147"/>
    <mergeCell ref="D149:F149"/>
    <mergeCell ref="D153:F153"/>
    <mergeCell ref="G154:K154"/>
    <mergeCell ref="D154:F154"/>
    <mergeCell ref="G155:K155"/>
    <mergeCell ref="D155:F155"/>
    <mergeCell ref="G156:K156"/>
    <mergeCell ref="D156:F156"/>
    <mergeCell ref="G157:K157"/>
    <mergeCell ref="D157:F157"/>
    <mergeCell ref="G158:K158"/>
    <mergeCell ref="D158:F158"/>
    <mergeCell ref="D159:F159"/>
    <mergeCell ref="G160:K160"/>
    <mergeCell ref="D160:F160"/>
    <mergeCell ref="G161:K161"/>
    <mergeCell ref="D161:F161"/>
    <mergeCell ref="G162:K162"/>
    <mergeCell ref="D162:F162"/>
    <mergeCell ref="G163:K163"/>
    <mergeCell ref="D163:F163"/>
    <mergeCell ref="G164:K164"/>
    <mergeCell ref="D164:F164"/>
    <mergeCell ref="D165:F165"/>
    <mergeCell ref="D166:F166"/>
    <mergeCell ref="D170:F170"/>
    <mergeCell ref="D171:F171"/>
    <mergeCell ref="D174:F174"/>
    <mergeCell ref="D178:F178"/>
    <mergeCell ref="G179:K179"/>
    <mergeCell ref="D179:F179"/>
    <mergeCell ref="G180:K180"/>
    <mergeCell ref="D180:F180"/>
    <mergeCell ref="G181:K181"/>
    <mergeCell ref="D181:F181"/>
    <mergeCell ref="G182:K182"/>
    <mergeCell ref="D182:F182"/>
    <mergeCell ref="G183:K183"/>
    <mergeCell ref="D183:F183"/>
    <mergeCell ref="D184:F184"/>
    <mergeCell ref="G185:K185"/>
    <mergeCell ref="D185:F185"/>
    <mergeCell ref="G186:K186"/>
    <mergeCell ref="D186:F186"/>
    <mergeCell ref="G187:K187"/>
    <mergeCell ref="D187:F187"/>
    <mergeCell ref="G188:K188"/>
    <mergeCell ref="D188:F188"/>
    <mergeCell ref="G189:K189"/>
    <mergeCell ref="D189:F189"/>
    <mergeCell ref="D190:F190"/>
    <mergeCell ref="G191:K191"/>
    <mergeCell ref="D191:F191"/>
    <mergeCell ref="G192:K192"/>
    <mergeCell ref="D192:F192"/>
    <mergeCell ref="G193:K193"/>
    <mergeCell ref="D193:F193"/>
    <mergeCell ref="G194:K194"/>
    <mergeCell ref="D194:F194"/>
    <mergeCell ref="G195:K195"/>
    <mergeCell ref="D195:F195"/>
    <mergeCell ref="D196:K196"/>
    <mergeCell ref="D198:K198"/>
    <mergeCell ref="G199:K199"/>
    <mergeCell ref="D199:F199"/>
    <mergeCell ref="G200:K200"/>
    <mergeCell ref="D200:F200"/>
    <mergeCell ref="G201:K201"/>
    <mergeCell ref="D201:F201"/>
    <mergeCell ref="G202:K202"/>
    <mergeCell ref="D202:F202"/>
    <mergeCell ref="G203:K203"/>
    <mergeCell ref="D203:F203"/>
    <mergeCell ref="G204:K204"/>
    <mergeCell ref="D204:F204"/>
    <mergeCell ref="G205:K205"/>
    <mergeCell ref="D205:F205"/>
    <mergeCell ref="G206:K206"/>
    <mergeCell ref="D206:F206"/>
    <mergeCell ref="G207:K207"/>
    <mergeCell ref="D207:F207"/>
    <mergeCell ref="G208:K208"/>
    <mergeCell ref="D208:F208"/>
    <mergeCell ref="D209:F209"/>
    <mergeCell ref="D210:K210"/>
    <mergeCell ref="D211:F211"/>
    <mergeCell ref="G211:K211"/>
    <mergeCell ref="D212:F212"/>
    <mergeCell ref="G212:K212"/>
    <mergeCell ref="D213:F213"/>
    <mergeCell ref="G213:K213"/>
    <mergeCell ref="D214:K214"/>
    <mergeCell ref="D215:K215"/>
    <mergeCell ref="D216:K216"/>
    <mergeCell ref="D217:K217"/>
  </mergeCells>
  <pageMargins left="0.5511811023622" right="0.5511811023622" top="0.5511811023622" bottom="0.5511811023622" header="0.23622047244094" footer="0.23622047244094"/>
  <pageSetup paperSize="9" fitToHeight="0" orientation="portrait"/>
  <headerFooter>
    <oddHeader>&amp;LCAF PUY DE DOME - AMENAGEMENTS TERRASSES R+5
&amp;CDPGF - Lot n°1 ETANCHEITE - GOE 
PHASE DCE&amp;R
Page &amp;P/&amp;N</oddHeader>
    <oddFooter>&amp;L&amp;G&amp;L              BE ITC
              9 RUE LOUIS ROSIER - PAT LA PARDIEU
              63000 CLERMONT-FERRAND&amp;R
Affaire ITC : 25156</oddFooter>
  </headerFooter>
  <legacyDrawing r:id="rId1"/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AA98"/>
  <sheetViews>
    <sheetView showGridLines="0" workbookViewId="0"/>
  </sheetViews>
  <sheetFormatPr defaultRowHeight="12.75" customHeight="1"/>
  <cols>
    <col min="1" max="1" width="11.42578125" customWidth="1"/>
    <col min="2" max="2" width="35" customWidth="1"/>
    <col min="3" max="10" width="11.42578125" customWidth="1"/>
  </cols>
  <sheetData>
    <row r="1" spans="1:27" ht="12.75" customHeight="1">
      <c r="B1" s="44" t="s">
        <v>131</v>
      </c>
      <c r="AA1" s="1">
        <f>IF('DPGF'!G213&lt;&gt;"",'DPGF'!G213,"0")</f>
        <v/>
      </c>
    </row>
    <row r="2" spans="1:27" ht="12.75" customHeight="1">
      <c r="AA2" s="1">
        <f>UPPER(MID(AA98,1,1))&amp;MID(AA98,2,168)</f>
        <v/>
      </c>
    </row>
    <row r="3" spans="1:27" ht="25.5" customHeight="1">
      <c r="A3" s="71" t="s">
        <v>132</v>
      </c>
      <c r="B3" s="72" t="s">
        <v>133</v>
      </c>
      <c r="C3" s="73" t="s">
        <v>158</v>
      </c>
      <c r="D3" s="73"/>
      <c r="E3" s="73"/>
      <c r="F3" s="73"/>
      <c r="G3" s="73"/>
      <c r="H3" s="73"/>
      <c r="I3" s="73"/>
      <c r="J3" s="73"/>
      <c r="AA3" s="1">
        <f>INT(AA1/1000000)</f>
        <v/>
      </c>
    </row>
    <row r="4" spans="1:27" ht="12.75" customHeight="1">
      <c r="AA4" s="1">
        <f>INT((AA1-AA3*1000000)/1000)</f>
        <v/>
      </c>
    </row>
    <row r="5" spans="1:27" ht="25.5" customHeight="1">
      <c r="A5" s="71" t="s">
        <v>134</v>
      </c>
      <c r="B5" s="72" t="s">
        <v>135</v>
      </c>
      <c r="C5" s="73" t="s">
        <v>159</v>
      </c>
      <c r="D5" s="73"/>
      <c r="E5" s="73"/>
      <c r="F5" s="73"/>
      <c r="G5" s="73"/>
      <c r="H5" s="73"/>
      <c r="I5" s="73"/>
      <c r="J5" s="73"/>
      <c r="AA5" s="1">
        <f>INT(AA1-AA3*1000000-AA4*1000)</f>
        <v/>
      </c>
    </row>
    <row r="6" spans="1:27" ht="12.75" customHeight="1">
      <c r="AA6" s="1">
        <f>ROUND(AA1-AA3*1000000-AA4*1000-AA5,2)*100</f>
        <v/>
      </c>
    </row>
    <row r="7" spans="1:27" ht="12.75" customHeight="1">
      <c r="A7" s="71" t="s">
        <v>144</v>
      </c>
      <c r="B7" s="72" t="s">
        <v>145</v>
      </c>
      <c r="C7" s="73">
        <v>25156</v>
      </c>
      <c r="AA7" s="1">
        <f>AA3-AA12*100</f>
        <v/>
      </c>
    </row>
    <row r="8" spans="1:27" ht="12.75" customHeight="1">
      <c r="AA8" s="1">
        <f>0</f>
        <v/>
      </c>
    </row>
    <row r="9" spans="1:27" ht="12.75" customHeight="1">
      <c r="A9" s="71" t="s">
        <v>146</v>
      </c>
      <c r="B9" s="72" t="s">
        <v>147</v>
      </c>
      <c r="C9" s="73" t="s">
        <v>32</v>
      </c>
      <c r="AA9" s="1">
        <f>AA4-AA15*100</f>
        <v/>
      </c>
    </row>
    <row r="10" spans="1:27" ht="12.75" customHeight="1">
      <c r="AA10" s="1">
        <f>ROUND(AA5-AA18*100,0)</f>
        <v/>
      </c>
    </row>
    <row r="11" spans="1:27" ht="25.5" customHeight="1">
      <c r="A11" s="71" t="s">
        <v>136</v>
      </c>
      <c r="B11" s="72" t="s">
        <v>137</v>
      </c>
      <c r="C11" s="73" t="s">
        <v>33</v>
      </c>
      <c r="D11" s="73"/>
      <c r="E11" s="73"/>
      <c r="F11" s="73"/>
      <c r="G11" s="73"/>
      <c r="H11" s="73"/>
      <c r="I11" s="73"/>
      <c r="J11" s="73"/>
      <c r="AA11" s="1">
        <f>AA6</f>
        <v/>
      </c>
    </row>
    <row r="12" spans="1:27" ht="12.75" customHeight="1">
      <c r="AA12" s="1">
        <f>INT(AA3/100)</f>
        <v/>
      </c>
    </row>
    <row r="13" spans="1:27" ht="12.75" customHeight="1">
      <c r="A13" s="71" t="s">
        <v>148</v>
      </c>
      <c r="B13" s="72" t="s">
        <v>149</v>
      </c>
      <c r="C13" s="73" t="s">
        <v>160</v>
      </c>
      <c r="AA13" s="1">
        <f>INT((AA3-AA12*100)/10)</f>
        <v/>
      </c>
    </row>
    <row r="14" spans="1:27" ht="12.75" customHeight="1">
      <c r="AA14" s="1">
        <f>AA3-AA12*100-AA13*10</f>
        <v/>
      </c>
    </row>
    <row r="15" spans="1:27" ht="12.75" customHeight="1">
      <c r="A15" s="71" t="s">
        <v>150</v>
      </c>
      <c r="B15" s="72" t="s">
        <v>151</v>
      </c>
      <c r="C15" s="73" t="s">
        <v>161</v>
      </c>
      <c r="AA15" s="1">
        <f>INT(AA4/100)</f>
        <v/>
      </c>
    </row>
    <row r="16" spans="1:27" ht="12.75" customHeight="1">
      <c r="AA16" s="1">
        <f>INT((AA4-AA15*100)/10)</f>
        <v/>
      </c>
    </row>
    <row r="17" spans="1:27" ht="12.75" customHeight="1">
      <c r="A17" s="71" t="s">
        <v>152</v>
      </c>
      <c r="B17" s="72" t="s">
        <v>153</v>
      </c>
      <c r="C17" s="73" t="s">
        <v>162</v>
      </c>
      <c r="AA17" s="1">
        <f>AA4-AA15*100-AA16*10</f>
        <v/>
      </c>
    </row>
    <row r="18" spans="1:27" ht="12.75" customHeight="1">
      <c r="AA18" s="1">
        <f>INT(AA5/100)</f>
        <v/>
      </c>
    </row>
    <row r="19" spans="1:27" ht="12.75" customHeight="1">
      <c r="C19" s="74">
        <v>0.2</v>
      </c>
      <c r="E19" s="75" t="s">
        <v>154</v>
      </c>
      <c r="AA19" s="1">
        <f>INT((AA5-AA18*100)/10)</f>
        <v/>
      </c>
    </row>
    <row r="20" spans="1:27" ht="12.75" customHeight="1">
      <c r="C20" s="76">
        <v>0.055</v>
      </c>
      <c r="E20" s="75" t="s">
        <v>155</v>
      </c>
      <c r="AA20" s="1">
        <f>AA5-AA18*100-AA19*10</f>
        <v/>
      </c>
    </row>
    <row r="21" spans="1:27" ht="12.75" customHeight="1">
      <c r="C21" s="76">
        <v>0</v>
      </c>
      <c r="E21" s="75" t="s">
        <v>156</v>
      </c>
      <c r="AA21" s="1">
        <f>INT(AA6/10)</f>
        <v/>
      </c>
    </row>
    <row r="22" spans="1:27" ht="12.75" customHeight="1">
      <c r="C22" s="77">
        <v>0</v>
      </c>
      <c r="E22" s="75" t="s">
        <v>157</v>
      </c>
      <c r="AA22" s="1">
        <f>ROUND(AA6-AA21*10,0)</f>
        <v/>
      </c>
    </row>
    <row r="23" spans="1:27" ht="12.75" customHeight="1">
      <c r="AA23" s="1">
        <f>IF(AA12=0,"",IF(AA12=1,"",IF(AA12=2,"deux ",IF(AA12=3,"trois ",IF(AA12=4,"quatre ",IF(AA12=5,"cinq ",AA42))))))</f>
        <v/>
      </c>
    </row>
    <row r="24" spans="1:27" ht="12.75" customHeight="1">
      <c r="A24" s="71" t="s">
        <v>138</v>
      </c>
      <c r="B24" s="72" t="s">
        <v>139</v>
      </c>
      <c r="C24" s="73"/>
      <c r="D24" s="73"/>
      <c r="E24" s="73"/>
      <c r="F24" s="73"/>
      <c r="G24" s="73"/>
      <c r="H24" s="73"/>
      <c r="I24" s="73"/>
      <c r="J24" s="73"/>
      <c r="AA24" s="1">
        <f>IF(AA12=0,"",IF(AA12&lt;2,"cent ",AA43))</f>
        <v/>
      </c>
    </row>
    <row r="25" spans="1:27" ht="12.75" customHeight="1">
      <c r="AA25" s="1">
        <f>IF(AA13=1,AA44,IF(AA13=7,AA64,IF(AA13=9,AA80,AA89)))</f>
        <v/>
      </c>
    </row>
    <row r="26" spans="1:27" ht="12.75" customHeight="1">
      <c r="A26" s="71" t="s">
        <v>140</v>
      </c>
      <c r="B26" s="72" t="s">
        <v>141</v>
      </c>
      <c r="C26" s="73"/>
      <c r="D26" s="73"/>
      <c r="E26" s="73"/>
      <c r="F26" s="73"/>
      <c r="G26" s="73"/>
      <c r="H26" s="73"/>
      <c r="I26" s="73"/>
      <c r="J26" s="73"/>
      <c r="AA26" s="1">
        <f>IF(AA7=11,"",IF(AA7=12,"",IF(AA7=13,"",IF(AA7=14,"",IF(AA7=15,"",IF(AA7=16,"",AA45))))))</f>
        <v/>
      </c>
    </row>
    <row r="27" spans="1:27" ht="12.75" customHeight="1">
      <c r="AA27" s="1">
        <f>IF(AA3=0,"",IF(AA3&lt;2,"million ","millions "))</f>
        <v/>
      </c>
    </row>
    <row r="28" spans="1:27" ht="12.75" customHeight="1">
      <c r="A28" s="71" t="s">
        <v>142</v>
      </c>
      <c r="B28" s="72" t="s">
        <v>143</v>
      </c>
      <c r="C28" s="73"/>
      <c r="D28" s="73"/>
      <c r="E28" s="73"/>
      <c r="F28" s="73"/>
      <c r="G28" s="73"/>
      <c r="H28" s="73"/>
      <c r="I28" s="73"/>
      <c r="J28" s="73"/>
      <c r="AA28" s="1">
        <f>IF(AA8=1,"",IF(AA15=0,"",IF(AA15=1,"",IF(AA15=2,"deux ",IF(AA15=3,"trois ",IF(AA15=4,"quatre ",IF(AA15=5,"cinq ",AA46)))))))</f>
        <v/>
      </c>
    </row>
    <row r="29" spans="1:27" ht="12.75" customHeight="1">
      <c r="AA29" s="1">
        <f>IF(AA15=0,"",IF(AA15&lt;2,"cent ",AA47))</f>
        <v/>
      </c>
    </row>
    <row r="30" spans="1:27" ht="12.75" customHeight="1">
      <c r="AA30" s="1">
        <f>IF(AA16=1,AA48,IF(AA16=7,AA66,IF(AA16=9,AA81,AA90)))</f>
        <v/>
      </c>
    </row>
    <row r="31" spans="1:27" ht="12.75" customHeight="1">
      <c r="AA31" s="1">
        <f>IF(AA4=1,"",AA49)</f>
        <v/>
      </c>
    </row>
    <row r="32" spans="1:27" ht="12.75" customHeight="1">
      <c r="AA32" s="1">
        <f>IF(AA4&gt;0,"mille ","")</f>
        <v/>
      </c>
    </row>
    <row r="33" spans="27:27" ht="12.75" customHeight="1">
      <c r="AA33" s="1">
        <f>IF(INT(AA1)=0,"zéro ",IF(AA18=0,"",IF(AA18=1,"",IF(AA18=2,"deux ",IF(AA18=3,"trois ",IF(AA18=4,"quatre ",IF(AA18=5,"cinq ",AA50)))))))</f>
        <v/>
      </c>
    </row>
    <row r="34" spans="27:27" ht="12.75" customHeight="1">
      <c r="AA34" s="1">
        <f>IF(AA18=0,"",IF(AA18&lt;2,"cent ",AA51))</f>
        <v/>
      </c>
    </row>
    <row r="35" spans="27:27" ht="12.75" customHeight="1">
      <c r="AA35" s="1">
        <f>IF(AA19=1,AA52,IF(AA19=7,AA68,IF(AA19=9,AA83,AA91)))</f>
        <v/>
      </c>
    </row>
    <row r="36" spans="27:27" ht="12.75" customHeight="1">
      <c r="AA36" s="1">
        <f>IF(AA10=11,"",IF(AA10=12,"",IF(AA10=13,"",IF(AA10=14,"",IF(AA10=15,"",IF(AA10=16,"",AA53))))))</f>
        <v/>
      </c>
    </row>
    <row r="37" spans="27:27" ht="12.75" customHeight="1">
      <c r="AA37" s="1">
        <f>IF(INT(AA1&lt;2),"Euro ","Euros ")</f>
        <v/>
      </c>
    </row>
    <row r="38" spans="27:27" ht="12.75" customHeight="1">
      <c r="AA38" s="1">
        <f>IF(AA6&gt;0,"et ","")</f>
        <v/>
      </c>
    </row>
    <row r="39" spans="27:27" ht="12.75" customHeight="1">
      <c r="AA39" s="1">
        <f>IF(AA21=1,AA54,IF(AA21=7,AA70,IF(AA21=9,AA84,AA92)))</f>
        <v/>
      </c>
    </row>
    <row r="40" spans="27:27" ht="12.75" customHeight="1">
      <c r="AA40" s="1">
        <f>IF(AA11=11,"",IF(AA11=12,"",IF(AA11=13,"",IF(AA11=14,"",IF(AA11=15,"",IF(AA11=16,"",AA55))))))</f>
        <v/>
      </c>
    </row>
    <row r="41" spans="27:27" ht="12.75" customHeight="1">
      <c r="AA41" s="1">
        <f>IF(AA6=0,"",IF(AA6&lt;2,"centime","centimes"))</f>
        <v/>
      </c>
    </row>
    <row r="42" spans="27:27" ht="12.75" customHeight="1">
      <c r="AA42" s="1">
        <f>IF(AA3=0," ",IF(AA12=6,"six ",IF(AA12=7,"sept ",IF(AA12=8,"huit ",IF(AA12=9,"neuf ",)))))</f>
        <v/>
      </c>
    </row>
    <row r="43" spans="27:27" ht="12.75" customHeight="1">
      <c r="AA43" s="1">
        <f>IF(AA7&gt;0,"cent ", "cents ")</f>
        <v/>
      </c>
    </row>
    <row r="44" spans="27:27" ht="12.75" customHeight="1">
      <c r="AA44" s="1">
        <f>IF(AA7=10,"dix ",IF(AA7=11,"onze ",IF(AA7=12,"douze ",IF(AA7=13,"treize ",IF(AA7=14,"quatorze ",IF(AA7=15,"quinze ",AA56))))))</f>
        <v/>
      </c>
    </row>
    <row r="45" spans="27:27" ht="12.75" customHeight="1">
      <c r="AA45" s="1">
        <f>IF(AA7=17,"",IF(AA7=18,"",IF(AA7=19,"",AA57)))</f>
        <v/>
      </c>
    </row>
    <row r="46" spans="27:27" ht="12.75" customHeight="1">
      <c r="AA46" s="1">
        <f>IF(AA15=6,"six ",IF(AA15=7,"sept ",IF(AA15=8,"huit ",IF(AA15=9,"neuf ",))))</f>
        <v/>
      </c>
    </row>
    <row r="47" spans="27:27" ht="12.75" customHeight="1">
      <c r="AA47" s="1">
        <f>IF(AA9&gt;0,"cent ", "cents ")</f>
        <v/>
      </c>
    </row>
    <row r="48" spans="27:27" ht="12.75" customHeight="1">
      <c r="AA48" s="1">
        <f>IF(AA9=10,"dix ",IF(AA9=11,"onze ",IF(AA9=12,"douze ",IF(AA9=13,"treize ",IF(AA9=14,"quatorze ",IF(AA9=15,"quinze ",AA58))))))</f>
        <v/>
      </c>
    </row>
    <row r="49" spans="27:27" ht="12.75" customHeight="1">
      <c r="AA49" s="1">
        <f>IF(AA9=11,"",IF(AA9=12,"",IF(AA9=13,"",IF(AA9=14,"",IF(AA9=15,"",IF(AA9=16,"",AA59))))))</f>
        <v/>
      </c>
    </row>
    <row r="50" spans="27:27" ht="12.75" customHeight="1">
      <c r="AA50" s="1">
        <f>IF(AA18=6,"six ",IF(AA18=7,"sept ",IF(AA18=8,"huit ",IF(AA18=9,"neuf ",))))</f>
        <v/>
      </c>
    </row>
    <row r="51" spans="27:27" ht="12.75" customHeight="1">
      <c r="AA51" s="1">
        <f>IF(AA10&gt;0,"cent ", "cents ")</f>
        <v/>
      </c>
    </row>
    <row r="52" spans="27:27" ht="12.75" customHeight="1">
      <c r="AA52" s="1">
        <f>IF(AA10=10,"dix ",IF(AA10=11,"onze ",IF(AA10=12,"douze ",IF(AA10=13,"treize ",IF(AA10=14,"quatorze ",IF(AA10=15,"quinze ",AA60))))))</f>
        <v/>
      </c>
    </row>
    <row r="53" spans="27:27" ht="12.75" customHeight="1">
      <c r="AA53" s="1">
        <f>IF(AA10=17,"",IF(AA10=18,"",IF(AA10=19,"",AA61)))</f>
        <v/>
      </c>
    </row>
    <row r="54" spans="27:27" ht="12.75" customHeight="1">
      <c r="AA54" s="1">
        <f>IF(AA11=10,"dix ",IF(AA11=11,"onze ",IF(AA11=12,"douze ",IF(AA11=13,"treize ",IF(AA11=14,"quatorze ",IF(AA11=15,"quinze ",AA62))))))</f>
        <v/>
      </c>
    </row>
    <row r="55" spans="27:27" ht="12.75" customHeight="1">
      <c r="AA55" s="1">
        <f>IF(AA11=17,"",IF(AA11=18,"",IF(AA11=19,"",AA63)))</f>
        <v/>
      </c>
    </row>
    <row r="56" spans="27:27" ht="12.75" customHeight="1">
      <c r="AA56" s="1">
        <f>IF(AA7=16,"seize ",IF(AA7=17,"dix-sept ",IF(AA7=18,"dix-huit ",IF(AA7=19,"dix-neuf ",AA64))))</f>
        <v/>
      </c>
    </row>
    <row r="57" spans="27:27" ht="12.75" customHeight="1">
      <c r="AA57" s="1">
        <f>IF(AA7=21,"et un ",IF(AA7=31,"et un ",IF(AA7=41,"et un ",IF(AA7=51,"et un ",IF(AA7=61,"et un ",AA65)))))</f>
        <v/>
      </c>
    </row>
    <row r="58" spans="27:27" ht="12.75" customHeight="1">
      <c r="AA58" s="1">
        <f>IF(AA9=16,"seize ",IF(AA9=17,"dix-sept ",IF(AA9=18,"dix-huit ",IF(AA9=19,"dix-neuf ",AA66))))</f>
        <v/>
      </c>
    </row>
    <row r="59" spans="27:27" ht="12.75" customHeight="1">
      <c r="AA59" s="1">
        <f>IF(AA9=17,"",IF(AA9=18,"",IF(AA9=19,"",AA67)))</f>
        <v/>
      </c>
    </row>
    <row r="60" spans="27:27" ht="12.75" customHeight="1">
      <c r="AA60" s="1">
        <f>IF(AA10=16,"seize ",IF(AA10=17,"dix-sept ",IF(AA10=18,"dix-huit ",IF(AA10=19,"dix-neuf ",AA68))))</f>
        <v/>
      </c>
    </row>
    <row r="61" spans="27:27" ht="12.75" customHeight="1">
      <c r="AA61" s="1">
        <f>IF(AA10=21,"et un ",IF(AA10=31,"et un ",IF(AA10=41,"et un ",IF(AA10=51,"et un ",IF(AA10=61,"et un ",AA69)))))</f>
        <v/>
      </c>
    </row>
    <row r="62" spans="27:27" ht="12.75" customHeight="1">
      <c r="AA62" s="1">
        <f>IF(AA11=16,"seize ",IF(AA11=17,"dix-sept ",IF(AA11=18,"dix-huit ",IF(AA11=19,"dix-neuf ",AA70))))</f>
        <v/>
      </c>
    </row>
    <row r="63" spans="27:27" ht="12.75" customHeight="1">
      <c r="AA63" s="1">
        <f>IF(AA11=21,"et un ",IF(AA11=31,"et un ",IF(AA11=41,"et un ",IF(AA11=51,"et un ",IF(AA11=61,"et un ",AA71)))))</f>
        <v/>
      </c>
    </row>
    <row r="64" spans="27:27" ht="12.75" customHeight="1">
      <c r="AA64" s="1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>
      <c r="AA65" s="1">
        <f>IF(AA13=9,"",IF(AA13=7,"",IF(AA14=0,"",IF(AA14=1,"un ",IF(AA14=2,"deux ",IF(AA14=3,"trois ",IF(AA14=4,"quatre ",IF(AA14=5,"cinq ",AA73))))))))</f>
        <v/>
      </c>
    </row>
    <row r="66" spans="27:27" ht="12.75" customHeight="1">
      <c r="AA66" s="1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>
      <c r="AA67" s="1">
        <f>IF(AA9=21,"et un ",IF(AA9=31,"et un ",IF(AA9=41,"et un ",IF(AA9=51,"et un ",IF(AA9=61,"et un ",AA75)))))</f>
        <v/>
      </c>
    </row>
    <row r="68" spans="27:27" ht="12.75" customHeight="1">
      <c r="AA68" s="1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>
      <c r="AA69" s="1">
        <f>IF(AA19=9,"",IF(AA19=7,"",IF(AA20=0,"",IF(AA20=1,"un ",IF(AA20=2,"deux ",IF(AA20=3,"trois ",IF(AA20=4,"quatre ",IF(AA20=5,"cinq ",AA77))))))))</f>
        <v/>
      </c>
    </row>
    <row r="70" spans="27:27" ht="12.75" customHeight="1">
      <c r="AA70" s="1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>
      <c r="AA71" s="1">
        <f>IF(AA21=9,"",IF(AA21=7,"",IF(AA22=0,"",IF(AA22=1,"un ",IF(AA22=2,"deux ",IF(AA22=3,"trois ",IF(AA22=4,"quatre ",IF(AA22=5,"cinq ",AA79))))))))</f>
        <v/>
      </c>
    </row>
    <row r="72" spans="27:27" ht="12.75" customHeight="1">
      <c r="AA72" s="1">
        <f>IF(AA7=76,"soixante-seize ",IF(AA7=77,"soixante-dix-sept ",IF(AA7=78,"soixante-dix-huit ",IF(AA7=79,"soixante-dix-neuf ",AA80))))</f>
        <v/>
      </c>
    </row>
    <row r="73" spans="27:27" ht="12.75" customHeight="1">
      <c r="AA73" s="1">
        <f>IF(AA13=9,"",IF(AA14=6,"six ",IF(AA14=7,"sept ",IF(AA14=8,"huit ",IF(AA14=9,"neuf ",)))))</f>
        <v/>
      </c>
    </row>
    <row r="74" spans="27:27" ht="12.75" customHeight="1">
      <c r="AA74" s="1">
        <f>IF(AA9=76,"soixante-seize ",IF(AA9=77,"soixante-dix-sept ",IF(AA9=78,"soixante-dix-huit ",IF(AA9=79,"soixante-dix-neuf ",AA81))))</f>
        <v/>
      </c>
    </row>
    <row r="75" spans="27:27" ht="12.75" customHeight="1">
      <c r="AA75" s="1">
        <f>IF(AA16=9,"",IF(AA16=7,"",IF(AA17=0,"",IF(AA17=1,"un ",IF(AA17=2,"deux ",IF(AA17=3,"trois ",IF(AA17=4,"quatre ",IF(AA17=5,"cinq ",AA82))))))))</f>
        <v/>
      </c>
    </row>
    <row r="76" spans="27:27" ht="12.75" customHeight="1">
      <c r="AA76" s="1">
        <f>IF(AA10=76,"soixante-seize ",IF(AA10=77,"soixante-dix-sept ",IF(AA10=78,"soixante-dix-huit ",IF(AA10=79,"soixante-dix-neuf ",AA83))))</f>
        <v/>
      </c>
    </row>
    <row r="77" spans="27:27" ht="12.75" customHeight="1">
      <c r="AA77" s="1">
        <f>IF(AA19=9,"",IF(AA20=6,"six ",IF(AA20=7,"sept ",IF(AA20=8,"huit ",IF(AA20=9,"neuf ",)))))</f>
        <v/>
      </c>
    </row>
    <row r="78" spans="27:27" ht="12.75" customHeight="1">
      <c r="AA78" s="1">
        <f>IF(AA11=76,"soixante-seize ",IF(AA11=77,"soixante-dix-sept ",IF(AA11=78,"soixante-dix-huit ",IF(AA11=79,"soixante-dix-neuf ",AA84))))</f>
        <v/>
      </c>
    </row>
    <row r="79" spans="27:27" ht="12.75" customHeight="1">
      <c r="AA79" s="1">
        <f>IF(AA21=9,"",IF(AA22=6,"six ",IF(AA22=7,"sept ",IF(AA22=8,"huit ",IF(AA22=9,"neuf ",)))))</f>
        <v/>
      </c>
    </row>
    <row r="80" spans="27:27" ht="12.75" customHeight="1">
      <c r="AA80" s="1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>
      <c r="AA81" s="1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>
      <c r="AA82" s="1">
        <f>IF(AA16=9,"",IF(AA17=6,"six ",IF(AA17=7,"sept ",IF(AA17=8,"huit ",IF(AA17=9,"neuf ",)))))</f>
        <v/>
      </c>
    </row>
    <row r="83" spans="27:27" ht="12.75" customHeight="1">
      <c r="AA83" s="1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>
      <c r="AA84" s="1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>
      <c r="AA85" s="1">
        <f>IF(AA7=96,"quatre-vingt-seize ",IF(AA7=97,"quatre-vingt-dix-sept ",IF(AA7=98,"quatre-vingt-dix-huit ",IF(AA7=99,"quatre-vingt-dix-neuf ",AA89))))</f>
        <v/>
      </c>
    </row>
    <row r="86" spans="27:27" ht="12.75" customHeight="1">
      <c r="AA86" s="1">
        <f>IF(AA9=96,"quatre-vingt-seize ",IF(AA9=97,"quatre-vingt-dix-sept ",IF(AA9=98,"quatre-vingt-dix-huit ",IF(AA9=99,"quatre-vingt-dix-neuf ",AA90))))</f>
        <v/>
      </c>
    </row>
    <row r="87" spans="27:27" ht="12.75" customHeight="1">
      <c r="AA87" s="1">
        <f>IF(AA10=96,"quatre-vingt-seize ",IF(AA10=97,"quatre-vingt-dix-sept ",IF(AA10=98,"quatre-vingt-dix-huit ",IF(AA10=99,"quatre-vingt-dix-neuf ",AA91))))</f>
        <v/>
      </c>
    </row>
    <row r="88" spans="27:27" ht="12.75" customHeight="1">
      <c r="AA88" s="1">
        <f>IF(AA11=96,"quatre-vingt-seize ",IF(AA11=97,"quatre-vingt-dix-sept ",IF(AA11=98,"quatre-vingt-dix-huit ",IF(AA11=99,"quatre-vingt-dix-neuf ",AA92))))</f>
        <v/>
      </c>
    </row>
    <row r="89" spans="27:27" ht="12.75" customHeight="1">
      <c r="AA89" s="1">
        <f>IF(AA13=2,"vingt ",IF(AA13=3,"trente ",IF(AA13=4,"quarante ",IF(AA13=5,"cinquante ",AA93))))</f>
        <v/>
      </c>
    </row>
    <row r="90" spans="27:27" ht="12.75" customHeight="1">
      <c r="AA90" s="1">
        <f>IF(AA16=2,"vingt ",IF(AA16=3,"trente ",IF(AA16=4,"quarante ",IF(AA16=5,"cinquante ",AA94))))</f>
        <v/>
      </c>
    </row>
    <row r="91" spans="27:27" ht="12.75" customHeight="1">
      <c r="AA91" s="1">
        <f>IF(AA19=2,"vingt ",IF(AA19=3,"trente ",IF(AA19=4,"quarante ",IF(AA19=5,"cinquante ",AA95))))</f>
        <v/>
      </c>
    </row>
    <row r="92" spans="27:27" ht="12.75" customHeight="1">
      <c r="AA92" s="1">
        <f>IF(AA21=2,"vingt ",IF(AA21=3,"trente ",IF(AA21=4,"quarante ",IF(AA21=5,"cinquante ",AA96))))</f>
        <v/>
      </c>
    </row>
    <row r="93" spans="27:27" ht="12.75" customHeight="1">
      <c r="AA93" s="1">
        <f>IF(AA13=6,"soixante ",IF(AA7=80,"quatre-vingts ",IF(AA13=8,"quatre-vingt-","")))</f>
        <v/>
      </c>
    </row>
    <row r="94" spans="27:27" ht="12.75" customHeight="1">
      <c r="AA94" s="1">
        <f>IF(AA16=6,"soixante ",IF(AA9=80,"quatre-vingts ",IF(AA16=8,"quatre-vingt-","")))</f>
        <v/>
      </c>
    </row>
    <row r="95" spans="27:27" ht="12.75" customHeight="1">
      <c r="AA95" s="1">
        <f>IF(AA19=6,"soixante ",IF(AA10=80,"quatre-vingts ",IF(AA19=8,"quatre-vingt-","")))</f>
        <v/>
      </c>
    </row>
    <row r="96" spans="27:27" ht="12.75" customHeight="1">
      <c r="AA96" s="1">
        <f>IF(AA21=6,"soixante ",IF(AA11=80,"quatre-vingts ",IF(AA21=8,"quatre-vingt-","")))</f>
        <v/>
      </c>
    </row>
    <row r="97" spans="27:27" ht="12.75" customHeight="1">
      <c r="AA97" s="1">
        <f>0</f>
        <v/>
      </c>
    </row>
    <row r="98" spans="27:27" ht="12.75" customHeight="1">
      <c r="AA98" s="1">
        <f>(AA23&amp;AA24&amp;AA25&amp;AA26&amp;AA27&amp;AA28&amp;AA29&amp;AA30&amp;AA31&amp;AA32&amp;AA33&amp;AA34&amp;AA35&amp;AA36&amp;AA37&amp;AA38&amp;AA39&amp;AA40&amp;AA41)</f>
        <v/>
      </c>
    </row>
  </sheetData>
  <sheetProtection password="E95E" sheet="1" objects="1" selectLockedCells="1"/>
  <mergeCells count="6">
    <mergeCell ref="C3:J3"/>
    <mergeCell ref="C5:J5"/>
    <mergeCell ref="C11:J11"/>
    <mergeCell ref="C24:J24"/>
    <mergeCell ref="C26:J26"/>
    <mergeCell ref="C28:J2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C12"/>
  <sheetViews>
    <sheetView workbookViewId="0"/>
  </sheetViews>
  <sheetFormatPr defaultRowHeight="15"/>
  <cols>
    <col min="1" max="1" width="24.7109375" customWidth="1"/>
  </cols>
  <sheetData>
    <row r="1" spans="1:3">
      <c r="A1" s="1" t="s">
        <v>163</v>
      </c>
      <c r="B1" s="1" t="s">
        <v>164</v>
      </c>
    </row>
    <row r="2" spans="1:3">
      <c r="A2" s="1" t="s">
        <v>165</v>
      </c>
      <c r="B2" s="1" t="s">
        <v>158</v>
      </c>
    </row>
    <row r="3" spans="1:3">
      <c r="A3" s="1" t="s">
        <v>166</v>
      </c>
      <c r="B3" s="1">
        <v>1</v>
      </c>
    </row>
    <row r="4" spans="1:3">
      <c r="A4" s="1" t="s">
        <v>167</v>
      </c>
      <c r="B4" s="1">
        <v>0</v>
      </c>
    </row>
    <row r="5" spans="1:3">
      <c r="A5" s="1" t="s">
        <v>168</v>
      </c>
      <c r="B5" s="1">
        <v>0</v>
      </c>
    </row>
    <row r="6" spans="1:3">
      <c r="A6" s="1" t="s">
        <v>169</v>
      </c>
      <c r="B6" s="1">
        <v>1</v>
      </c>
    </row>
    <row r="7" spans="1:3">
      <c r="A7" s="1" t="s">
        <v>170</v>
      </c>
      <c r="B7" s="1">
        <v>1</v>
      </c>
    </row>
    <row r="8" spans="1:3">
      <c r="A8" s="1" t="s">
        <v>171</v>
      </c>
      <c r="B8" s="1">
        <v>0</v>
      </c>
    </row>
    <row r="9" spans="1:3">
      <c r="A9" s="1" t="s">
        <v>172</v>
      </c>
      <c r="B9" s="1">
        <v>0</v>
      </c>
    </row>
    <row r="10" spans="1:3">
      <c r="A10" s="1" t="s">
        <v>173</v>
      </c>
      <c r="C10" s="1" t="s">
        <v>174</v>
      </c>
    </row>
    <row r="11" spans="1:3">
      <c r="A11" s="1" t="s">
        <v>175</v>
      </c>
      <c r="B11" s="1">
        <v>0</v>
      </c>
    </row>
    <row r="12" spans="1:3">
      <c r="A12" s="1" t="s">
        <v>176</v>
      </c>
      <c r="B12" s="1" t="s">
        <v>177</v>
      </c>
    </row>
  </sheetData>
  <sheetProtection password="E95E" sheet="1" objects="1" selectLockedCell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9900"/>
    <outlinePr summaryBelow="0" summaryRight="0"/>
    <pageSetUpPr fitToPage="1"/>
  </sheetPr>
  <dimension ref="A2:J28"/>
  <sheetViews>
    <sheetView showGridLines="0" workbookViewId="0">
      <selection activeCell="C4" sqref="C4:J4"/>
    </sheetView>
  </sheetViews>
  <sheetFormatPr defaultRowHeight="12.75" customHeight="1"/>
  <cols>
    <col min="1" max="1" width="6.7109375" customWidth="1"/>
    <col min="2" max="2" width="35" customWidth="1"/>
    <col min="3" max="10" width="11.42578125" customWidth="1"/>
  </cols>
  <sheetData>
    <row r="2" spans="1:10" ht="12.75" customHeight="1">
      <c r="B2" s="78" t="s">
        <v>178</v>
      </c>
      <c r="C2" s="78"/>
      <c r="D2" s="78"/>
      <c r="E2" s="78"/>
      <c r="F2" s="78"/>
      <c r="G2" s="78"/>
      <c r="H2" s="78"/>
      <c r="I2" s="78"/>
      <c r="J2" s="78"/>
    </row>
    <row r="4" spans="1:10" ht="12.75" customHeight="1">
      <c r="A4" s="71" t="s">
        <v>132</v>
      </c>
      <c r="B4" s="72" t="s">
        <v>179</v>
      </c>
      <c r="C4" s="79"/>
      <c r="D4" s="79"/>
      <c r="E4" s="79"/>
      <c r="F4" s="79"/>
      <c r="G4" s="79"/>
      <c r="H4" s="79"/>
      <c r="I4" s="79"/>
      <c r="J4" s="79"/>
    </row>
    <row r="6" spans="1:10" ht="12.75" customHeight="1">
      <c r="A6" s="71" t="s">
        <v>134</v>
      </c>
      <c r="B6" s="72" t="s">
        <v>180</v>
      </c>
      <c r="C6" s="79"/>
      <c r="D6" s="79"/>
      <c r="E6" s="79"/>
      <c r="F6" s="79"/>
      <c r="G6" s="79"/>
      <c r="H6" s="79"/>
      <c r="I6" s="79"/>
      <c r="J6" s="79"/>
    </row>
    <row r="8" spans="1:10" ht="12.75" customHeight="1">
      <c r="A8" s="71" t="s">
        <v>144</v>
      </c>
      <c r="B8" s="72" t="s">
        <v>181</v>
      </c>
      <c r="C8" s="79"/>
      <c r="D8" s="79"/>
      <c r="E8" s="79"/>
      <c r="F8" s="79"/>
      <c r="G8" s="79"/>
      <c r="H8" s="79"/>
      <c r="I8" s="79"/>
      <c r="J8" s="79"/>
    </row>
    <row r="10" spans="1:10" ht="12.75" customHeight="1">
      <c r="A10" s="71" t="s">
        <v>146</v>
      </c>
      <c r="B10" s="72" t="s">
        <v>182</v>
      </c>
      <c r="C10" s="80"/>
      <c r="D10" s="80"/>
      <c r="E10" s="80"/>
      <c r="F10" s="80"/>
      <c r="G10" s="80"/>
      <c r="H10" s="80"/>
      <c r="I10" s="80"/>
      <c r="J10" s="80"/>
    </row>
    <row r="12" spans="1:10" ht="12.75" customHeight="1">
      <c r="A12" s="71" t="s">
        <v>136</v>
      </c>
      <c r="B12" s="72" t="s">
        <v>183</v>
      </c>
      <c r="C12" s="79"/>
      <c r="D12" s="79"/>
      <c r="E12" s="79"/>
      <c r="F12" s="79"/>
      <c r="G12" s="79"/>
      <c r="H12" s="79"/>
      <c r="I12" s="79"/>
      <c r="J12" s="79"/>
    </row>
    <row r="14" spans="1:10" ht="12.75" customHeight="1">
      <c r="A14" s="71" t="s">
        <v>148</v>
      </c>
      <c r="B14" s="72" t="s">
        <v>184</v>
      </c>
      <c r="C14" s="79"/>
      <c r="D14" s="79"/>
      <c r="E14" s="79"/>
      <c r="F14" s="79"/>
      <c r="G14" s="79"/>
      <c r="H14" s="79"/>
      <c r="I14" s="79"/>
      <c r="J14" s="79"/>
    </row>
    <row r="16" spans="1:10" ht="12.75" customHeight="1">
      <c r="A16" s="71" t="s">
        <v>150</v>
      </c>
      <c r="B16" s="72" t="s">
        <v>185</v>
      </c>
      <c r="C16" s="79"/>
      <c r="D16" s="79"/>
      <c r="E16" s="79"/>
      <c r="F16" s="79"/>
      <c r="G16" s="79"/>
      <c r="H16" s="79"/>
      <c r="I16" s="79"/>
      <c r="J16" s="79"/>
    </row>
    <row r="18" spans="1:10" ht="12.75" customHeight="1">
      <c r="A18" s="71" t="s">
        <v>152</v>
      </c>
      <c r="B18" s="72" t="s">
        <v>186</v>
      </c>
      <c r="C18" s="81"/>
      <c r="D18" s="81"/>
      <c r="E18" s="81"/>
      <c r="F18" s="81"/>
      <c r="G18" s="81"/>
      <c r="H18" s="81"/>
      <c r="I18" s="81"/>
      <c r="J18" s="81"/>
    </row>
    <row r="20" spans="1:10" ht="12.75" customHeight="1">
      <c r="A20" s="71" t="s">
        <v>187</v>
      </c>
      <c r="B20" s="72" t="s">
        <v>188</v>
      </c>
      <c r="C20" s="81"/>
      <c r="D20" s="81"/>
      <c r="E20" s="81"/>
      <c r="F20" s="81"/>
      <c r="G20" s="81"/>
      <c r="H20" s="81"/>
      <c r="I20" s="81"/>
      <c r="J20" s="81"/>
    </row>
    <row r="22" spans="1:10" ht="12.75" customHeight="1">
      <c r="A22" s="71" t="s">
        <v>138</v>
      </c>
      <c r="B22" s="72" t="s">
        <v>189</v>
      </c>
      <c r="C22" s="81"/>
      <c r="D22" s="81"/>
      <c r="E22" s="81"/>
      <c r="F22" s="81"/>
      <c r="G22" s="81"/>
      <c r="H22" s="81"/>
      <c r="I22" s="81"/>
      <c r="J22" s="81"/>
    </row>
    <row r="24" spans="1:10" ht="12.75" customHeight="1">
      <c r="A24" s="71" t="s">
        <v>140</v>
      </c>
      <c r="B24" s="72" t="s">
        <v>190</v>
      </c>
      <c r="C24" s="79"/>
      <c r="D24" s="79"/>
      <c r="E24" s="79"/>
      <c r="F24" s="79"/>
      <c r="G24" s="79"/>
      <c r="H24" s="79"/>
      <c r="I24" s="79"/>
      <c r="J24" s="79"/>
    </row>
    <row r="28" spans="1:10" ht="60" customHeight="1">
      <c r="A28" s="71" t="s">
        <v>142</v>
      </c>
      <c r="B28" s="72" t="s">
        <v>191</v>
      </c>
      <c r="C28" s="79"/>
      <c r="D28" s="79"/>
      <c r="E28" s="79"/>
      <c r="F28" s="79"/>
      <c r="G28" s="79"/>
      <c r="H28" s="79"/>
      <c r="I28" s="79"/>
      <c r="J28" s="79"/>
    </row>
  </sheetData>
  <sheetProtection password="E95E" sheet="1" objects="1" selectLockedCells="1"/>
  <mergeCells count="13">
    <mergeCell ref="B2:J2"/>
    <mergeCell ref="C4:J4"/>
    <mergeCell ref="C6:J6"/>
    <mergeCell ref="C8:J8"/>
    <mergeCell ref="C10:J10"/>
    <mergeCell ref="C12:J12"/>
    <mergeCell ref="C14:J14"/>
    <mergeCell ref="C16:J16"/>
    <mergeCell ref="C18:J18"/>
    <mergeCell ref="C20:J20"/>
    <mergeCell ref="C22:J22"/>
    <mergeCell ref="C24:J24"/>
    <mergeCell ref="C28:J28"/>
  </mergeCells>
  <pageMargins left="0.70866141732283" right="0.70866141732283" top="0.74803149606299" bottom="0.74803149606299" header="0.31496062992126" footer="0.31496062992126"/>
  <pageSetup paperSize="9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9BFF"/>
    <outlinePr summaryBelow="0" summaryRight="0"/>
    <pageSetUpPr fitToPage="1"/>
  </sheetPr>
  <dimension ref="A2:F54"/>
  <sheetViews>
    <sheetView showGridLines="0" workbookViewId="0">
      <selection activeCell="B6" sqref="B6"/>
    </sheetView>
  </sheetViews>
  <sheetFormatPr defaultRowHeight="12.75" customHeight="1"/>
  <cols>
    <col min="1" max="1" width="6.7109375" customWidth="1"/>
    <col min="2" max="2" width="68.140625" customWidth="1"/>
    <col min="3" max="6" width="15.5703125" customWidth="1"/>
  </cols>
  <sheetData>
    <row r="2" spans="2:6" ht="16.2" customHeight="1">
      <c r="B2" s="82" t="s">
        <v>192</v>
      </c>
      <c r="C2" s="82"/>
      <c r="D2" s="82"/>
      <c r="E2" s="82"/>
      <c r="F2" s="82"/>
    </row>
    <row r="4" spans="2:6" ht="12.75" customHeight="1">
      <c r="B4" s="83" t="s">
        <v>193</v>
      </c>
      <c r="C4" s="83" t="s">
        <v>194</v>
      </c>
      <c r="D4" s="83" t="s">
        <v>195</v>
      </c>
      <c r="E4" s="83" t="s">
        <v>196</v>
      </c>
      <c r="F4" s="83" t="s">
        <v>197</v>
      </c>
    </row>
    <row r="6" spans="2:6" ht="12.75" customHeight="1">
      <c r="B6" s="84"/>
      <c r="C6" s="85"/>
      <c r="D6" s="86"/>
      <c r="E6" s="87"/>
      <c r="F6" s="88">
        <f>IF(AND(E6= "",D6= ""), "", ROUND(ROUND(E6, 2) * ROUND(D6, 3), 2))</f>
        <v/>
      </c>
    </row>
    <row r="8" spans="2:6" ht="12.75" customHeight="1">
      <c r="B8" s="84"/>
      <c r="C8" s="85"/>
      <c r="D8" s="86"/>
      <c r="E8" s="87"/>
      <c r="F8" s="88">
        <f>IF(AND(E8= "",D8= ""), "", ROUND(ROUND(E8, 2) * ROUND(D8, 3), 2))</f>
        <v/>
      </c>
    </row>
    <row r="10" spans="2:6" ht="12.75" customHeight="1">
      <c r="B10" s="84"/>
      <c r="C10" s="85"/>
      <c r="D10" s="86"/>
      <c r="E10" s="87"/>
      <c r="F10" s="88">
        <f>IF(AND(E10= "",D10= ""), "", ROUND(ROUND(E10, 2) * ROUND(D10, 3), 2))</f>
        <v/>
      </c>
    </row>
    <row r="12" spans="2:6" ht="12.75" customHeight="1">
      <c r="B12" s="84"/>
      <c r="C12" s="85"/>
      <c r="D12" s="86"/>
      <c r="E12" s="87"/>
      <c r="F12" s="88">
        <f>IF(AND(E12= "",D12= ""), "", ROUND(ROUND(E12, 2) * ROUND(D12, 3), 2))</f>
        <v/>
      </c>
    </row>
    <row r="14" spans="2:6" ht="12.75" customHeight="1">
      <c r="B14" s="84"/>
      <c r="C14" s="85"/>
      <c r="D14" s="86"/>
      <c r="E14" s="87"/>
      <c r="F14" s="88">
        <f>IF(AND(E14= "",D14= ""), "", ROUND(ROUND(E14, 2) * ROUND(D14, 3), 2))</f>
        <v/>
      </c>
    </row>
    <row r="16" spans="2:6" ht="12.75" customHeight="1">
      <c r="B16" s="84"/>
      <c r="C16" s="85"/>
      <c r="D16" s="86"/>
      <c r="E16" s="87"/>
      <c r="F16" s="88">
        <f>IF(AND(E16= "",D16= ""), "", ROUND(ROUND(E16, 2) * ROUND(D16, 3), 2))</f>
        <v/>
      </c>
    </row>
    <row r="18" spans="2:6" ht="12.75" customHeight="1">
      <c r="B18" s="84"/>
      <c r="C18" s="85"/>
      <c r="D18" s="86"/>
      <c r="E18" s="87"/>
      <c r="F18" s="88">
        <f>IF(AND(E18= "",D18= ""), "", ROUND(ROUND(E18, 2) * ROUND(D18, 3), 2))</f>
        <v/>
      </c>
    </row>
    <row r="20" spans="2:6" ht="12.75" customHeight="1">
      <c r="B20" s="84"/>
      <c r="C20" s="85"/>
      <c r="D20" s="86"/>
      <c r="E20" s="87"/>
      <c r="F20" s="88">
        <f>IF(AND(E20= "",D20= ""), "", ROUND(ROUND(E20, 2) * ROUND(D20, 3), 2))</f>
        <v/>
      </c>
    </row>
    <row r="22" spans="2:6" ht="12.75" customHeight="1">
      <c r="B22" s="84"/>
      <c r="C22" s="85"/>
      <c r="D22" s="86"/>
      <c r="E22" s="87"/>
      <c r="F22" s="88">
        <f>IF(AND(E22= "",D22= ""), "", ROUND(ROUND(E22, 2) * ROUND(D22, 3), 2))</f>
        <v/>
      </c>
    </row>
    <row r="24" spans="2:6" ht="12.75" customHeight="1">
      <c r="B24" s="84"/>
      <c r="C24" s="85"/>
      <c r="D24" s="86"/>
      <c r="E24" s="87"/>
      <c r="F24" s="88">
        <f>IF(AND(E24= "",D24= ""), "", ROUND(ROUND(E24, 2) * ROUND(D24, 3), 2))</f>
        <v/>
      </c>
    </row>
    <row r="26" spans="2:6" ht="12.75" customHeight="1">
      <c r="B26" s="84"/>
      <c r="C26" s="85"/>
      <c r="D26" s="86"/>
      <c r="E26" s="87"/>
      <c r="F26" s="88">
        <f>IF(AND(E26= "",D26= ""), "", ROUND(ROUND(E26, 2) * ROUND(D26, 3), 2))</f>
        <v/>
      </c>
    </row>
    <row r="28" spans="2:6" ht="12.75" customHeight="1">
      <c r="B28" s="84"/>
      <c r="C28" s="85"/>
      <c r="D28" s="86"/>
      <c r="E28" s="87"/>
      <c r="F28" s="88">
        <f>IF(AND(E28= "",D28= ""), "", ROUND(ROUND(E28, 2) * ROUND(D28, 3), 2))</f>
        <v/>
      </c>
    </row>
    <row r="30" spans="2:6" ht="12.75" customHeight="1">
      <c r="B30" s="84"/>
      <c r="C30" s="85"/>
      <c r="D30" s="86"/>
      <c r="E30" s="87"/>
      <c r="F30" s="88">
        <f>IF(AND(E30= "",D30= ""), "", ROUND(ROUND(E30, 2) * ROUND(D30, 3), 2))</f>
        <v/>
      </c>
    </row>
    <row r="32" spans="2:6" ht="12.75" customHeight="1">
      <c r="B32" s="84"/>
      <c r="C32" s="85"/>
      <c r="D32" s="86"/>
      <c r="E32" s="87"/>
      <c r="F32" s="88">
        <f>IF(AND(E32= "",D32= ""), "", ROUND(ROUND(E32, 2) * ROUND(D32, 3), 2))</f>
        <v/>
      </c>
    </row>
    <row r="34" spans="2:6" ht="12.75" customHeight="1">
      <c r="B34" s="84"/>
      <c r="C34" s="85"/>
      <c r="D34" s="86"/>
      <c r="E34" s="87"/>
      <c r="F34" s="88">
        <f>IF(AND(E34= "",D34= ""), "", ROUND(ROUND(E34, 2) * ROUND(D34, 3), 2))</f>
        <v/>
      </c>
    </row>
    <row r="36" spans="2:6" ht="12.75" customHeight="1">
      <c r="B36" s="84"/>
      <c r="C36" s="85"/>
      <c r="D36" s="86"/>
      <c r="E36" s="87"/>
      <c r="F36" s="88">
        <f>IF(AND(E36= "",D36= ""), "", ROUND(ROUND(E36, 2) * ROUND(D36, 3), 2))</f>
        <v/>
      </c>
    </row>
    <row r="38" spans="2:6" ht="12.75" customHeight="1">
      <c r="B38" s="84"/>
      <c r="C38" s="85"/>
      <c r="D38" s="86"/>
      <c r="E38" s="87"/>
      <c r="F38" s="88">
        <f>IF(AND(E38= "",D38= ""), "", ROUND(ROUND(E38, 2) * ROUND(D38, 3), 2))</f>
        <v/>
      </c>
    </row>
    <row r="40" spans="2:6" ht="12.75" customHeight="1">
      <c r="B40" s="84"/>
      <c r="C40" s="85"/>
      <c r="D40" s="86"/>
      <c r="E40" s="87"/>
      <c r="F40" s="88">
        <f>IF(AND(E40= "",D40= ""), "", ROUND(ROUND(E40, 2) * ROUND(D40, 3), 2))</f>
        <v/>
      </c>
    </row>
    <row r="42" spans="2:6" ht="12.75" customHeight="1">
      <c r="B42" s="84"/>
      <c r="C42" s="85"/>
      <c r="D42" s="86"/>
      <c r="E42" s="87"/>
      <c r="F42" s="88">
        <f>IF(AND(E42= "",D42= ""), "", ROUND(ROUND(E42, 2) * ROUND(D42, 3), 2))</f>
        <v/>
      </c>
    </row>
    <row r="44" spans="2:6" ht="12.75" customHeight="1">
      <c r="B44" s="84"/>
      <c r="C44" s="85"/>
      <c r="D44" s="86"/>
      <c r="E44" s="87"/>
      <c r="F44" s="88">
        <f>IF(AND(E44= "",D44= ""), "", ROUND(ROUND(E44, 2) * ROUND(D44, 3), 2))</f>
        <v/>
      </c>
    </row>
    <row r="46" spans="2:6" ht="12.75" customHeight="1">
      <c r="B46" s="84"/>
      <c r="C46" s="85"/>
      <c r="D46" s="86"/>
      <c r="E46" s="87"/>
      <c r="F46" s="88">
        <f>IF(AND(E46= "",D46= ""), "", ROUND(ROUND(E46, 2) * ROUND(D46, 3), 2))</f>
        <v/>
      </c>
    </row>
    <row r="48" spans="2:6" ht="12.75" customHeight="1">
      <c r="B48" s="84"/>
      <c r="C48" s="85"/>
      <c r="D48" s="86"/>
      <c r="E48" s="87"/>
      <c r="F48" s="88">
        <f>IF(AND(E48= "",D48= ""), "", ROUND(ROUND(E48, 2) * ROUND(D48, 3), 2))</f>
        <v/>
      </c>
    </row>
    <row r="50" spans="2:6" ht="12.75" customHeight="1">
      <c r="B50" s="84"/>
      <c r="C50" s="85"/>
      <c r="D50" s="86"/>
      <c r="E50" s="87"/>
      <c r="F50" s="88">
        <f>IF(AND(E50= "",D50= ""), "", ROUND(ROUND(E50, 2) * ROUND(D50, 3), 2))</f>
        <v/>
      </c>
    </row>
    <row r="52" spans="2:6" ht="12.75" customHeight="1">
      <c r="B52" s="84"/>
      <c r="C52" s="85"/>
      <c r="D52" s="86"/>
      <c r="E52" s="87"/>
      <c r="F52" s="88">
        <f>IF(AND(E52= "",D52= ""), "", ROUND(ROUND(E52, 2) * ROUND(D52, 3), 2))</f>
        <v/>
      </c>
    </row>
    <row r="54" spans="2:6" ht="12.75" customHeight="1">
      <c r="B54" s="84"/>
      <c r="C54" s="85"/>
      <c r="D54" s="86"/>
      <c r="E54" s="87"/>
      <c r="F54" s="88">
        <f>IF(AND(E54= "",D54= ""), "", ROUND(ROUND(E54, 2) * ROUND(D54, 3), 2))</f>
        <v/>
      </c>
    </row>
  </sheetData>
  <sheetProtection password="E95E" sheet="1" objects="1" selectLockedCells="1"/>
  <mergeCells count="1">
    <mergeCell ref="B2:F2"/>
  </mergeCells>
  <pageMargins left="0.70866141732283" right="0.70866141732283" top="0.74803149606299" bottom="0.74803149606299" header="0.31496062992126" footer="0.31496062992126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28</vt:i4>
      </vt:variant>
    </vt:vector>
  </HeadingPairs>
  <TitlesOfParts>
    <vt:vector size="34" baseType="lpstr">
      <vt:lpstr>Page de garde</vt:lpstr>
      <vt:lpstr>DPGF</vt:lpstr>
      <vt:lpstr>Paramètres</vt:lpstr>
      <vt:lpstr>Version</vt:lpstr>
      <vt:lpstr>Coordonnées Entreprise</vt:lpstr>
      <vt:lpstr>Prestations supplémentaires</vt:lpstr>
      <vt:lpstr>CODELOT</vt:lpstr>
      <vt:lpstr>CPVILLEDOSSIER</vt:lpstr>
      <vt:lpstr>DATEVALEUR</vt:lpstr>
      <vt:lpstr>INDICELOT</vt:lpstr>
      <vt:lpstr>NUMDOSSIER</vt:lpstr>
      <vt:lpstr>OBSERVATIONCONSULTE</vt:lpstr>
      <vt:lpstr>PARCELLEDOSSIER</vt:lpstr>
      <vt:lpstr>PHASELOT</vt:lpstr>
      <vt:lpstr>DPGF!Print_Titles</vt:lpstr>
      <vt:lpstr>RUEDOSSIER</vt:lpstr>
      <vt:lpstr>TAUXTVA1</vt:lpstr>
      <vt:lpstr>TAUXTVA2</vt:lpstr>
      <vt:lpstr>TAUXTVA3</vt:lpstr>
      <vt:lpstr>TAUXTVA4</vt:lpstr>
      <vt:lpstr>TIERSADRSSPOS</vt:lpstr>
      <vt:lpstr>TIERSBTPOS</vt:lpstr>
      <vt:lpstr>TIERSCONTACT</vt:lpstr>
      <vt:lpstr>TIERSCP</vt:lpstr>
      <vt:lpstr>TIERSEMAIL</vt:lpstr>
      <vt:lpstr>TIERSFAX</vt:lpstr>
      <vt:lpstr>TIERSLOCALITE</vt:lpstr>
      <vt:lpstr>TIERSNOM</vt:lpstr>
      <vt:lpstr>TIERSTEL</vt:lpstr>
      <vt:lpstr>TIERSTELP</vt:lpstr>
      <vt:lpstr>TIERSVILLE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2026-04-08T15:25:47Z</dcterms:created>
  <dcterms:modified xsi:type="dcterms:W3CDTF">2026-04-08T15:25:47Z</dcterms:modified>
</cp:coreProperties>
</file>